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Work 2025\MILETÍN\SOUPIS PRACÍ\"/>
    </mc:Choice>
  </mc:AlternateContent>
  <bookViews>
    <workbookView xWindow="0" yWindow="0" windowWidth="0" windowHeight="0"/>
  </bookViews>
  <sheets>
    <sheet name="Rekapitulace" sheetId="7" r:id="rId1"/>
    <sheet name="SO-01SO-01-1" sheetId="2" r:id="rId2"/>
    <sheet name="SO-01SO-01-2" sheetId="3" r:id="rId3"/>
    <sheet name="SO-01-3" sheetId="4" r:id="rId4"/>
    <sheet name="SO-01-4" sheetId="5" r:id="rId5"/>
    <sheet name="SO-01-5" sheetId="6" r:id="rId6"/>
  </sheets>
  <calcPr/>
</workbook>
</file>

<file path=xl/calcChain.xml><?xml version="1.0" encoding="utf-8"?>
<calcChain xmlns="http://schemas.openxmlformats.org/spreadsheetml/2006/main">
  <c i="7" l="1" r="E14"/>
  <c r="D14"/>
  <c r="C14"/>
  <c r="E13"/>
  <c r="D13"/>
  <c r="C13"/>
  <c r="E12"/>
  <c r="D12"/>
  <c r="C12"/>
  <c r="E11"/>
  <c r="D11"/>
  <c r="C11"/>
  <c r="E10"/>
  <c r="D10"/>
  <c r="C10"/>
  <c r="C7"/>
  <c r="C6"/>
  <c i="6" r="I3"/>
  <c r="I84"/>
  <c r="O85"/>
  <c r="I85"/>
  <c r="I47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38"/>
  <c r="O43"/>
  <c r="I43"/>
  <c r="O39"/>
  <c r="I39"/>
  <c r="I17"/>
  <c r="O34"/>
  <c r="I34"/>
  <c r="O30"/>
  <c r="I30"/>
  <c r="O26"/>
  <c r="I26"/>
  <c r="O22"/>
  <c r="I22"/>
  <c r="O18"/>
  <c r="I18"/>
  <c r="I8"/>
  <c r="O13"/>
  <c r="I13"/>
  <c r="O9"/>
  <c r="I9"/>
  <c i="5" r="I3"/>
  <c r="I33"/>
  <c r="O50"/>
  <c r="I50"/>
  <c r="O46"/>
  <c r="I46"/>
  <c r="O42"/>
  <c r="I42"/>
  <c r="O38"/>
  <c r="I38"/>
  <c r="O34"/>
  <c r="I34"/>
  <c r="I16"/>
  <c r="O29"/>
  <c r="I29"/>
  <c r="O25"/>
  <c r="I25"/>
  <c r="O21"/>
  <c r="I21"/>
  <c r="O17"/>
  <c r="I17"/>
  <c r="I8"/>
  <c r="O13"/>
  <c r="I13"/>
  <c r="O9"/>
  <c r="I9"/>
  <c i="4" r="I3"/>
  <c r="I74"/>
  <c r="O83"/>
  <c r="I83"/>
  <c r="O79"/>
  <c r="I79"/>
  <c r="O75"/>
  <c r="I75"/>
  <c r="I61"/>
  <c r="O70"/>
  <c r="I70"/>
  <c r="O66"/>
  <c r="I66"/>
  <c r="O62"/>
  <c r="I62"/>
  <c r="I56"/>
  <c r="O57"/>
  <c r="I57"/>
  <c r="I39"/>
  <c r="O52"/>
  <c r="I52"/>
  <c r="O48"/>
  <c r="I48"/>
  <c r="O44"/>
  <c r="I44"/>
  <c r="O40"/>
  <c r="I40"/>
  <c r="I30"/>
  <c r="O35"/>
  <c r="I35"/>
  <c r="O31"/>
  <c r="I31"/>
  <c r="I21"/>
  <c r="O26"/>
  <c r="I26"/>
  <c r="O22"/>
  <c r="I22"/>
  <c r="I8"/>
  <c r="O17"/>
  <c r="I17"/>
  <c r="O13"/>
  <c r="I13"/>
  <c r="O9"/>
  <c r="I9"/>
  <c i="3" r="I3"/>
  <c r="I54"/>
  <c r="O55"/>
  <c r="I55"/>
  <c r="I49"/>
  <c r="O50"/>
  <c r="I50"/>
  <c r="I24"/>
  <c r="O45"/>
  <c r="I45"/>
  <c r="O41"/>
  <c r="I41"/>
  <c r="O37"/>
  <c r="I37"/>
  <c r="O33"/>
  <c r="I33"/>
  <c r="O29"/>
  <c r="I29"/>
  <c r="O25"/>
  <c r="I25"/>
  <c r="I19"/>
  <c r="O20"/>
  <c r="I20"/>
  <c r="I14"/>
  <c r="O15"/>
  <c r="I15"/>
  <c r="I9"/>
  <c r="O10"/>
  <c r="I10"/>
  <c i="2" r="I3"/>
  <c r="I187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I182"/>
  <c r="O183"/>
  <c r="I183"/>
  <c r="I121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112"/>
  <c r="O117"/>
  <c r="I117"/>
  <c r="O113"/>
  <c r="I113"/>
  <c r="I99"/>
  <c r="O108"/>
  <c r="I108"/>
  <c r="O104"/>
  <c r="I104"/>
  <c r="O100"/>
  <c r="I100"/>
  <c r="I2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<sst xmlns="http://schemas.openxmlformats.org/spreadsheetml/2006/main">
  <si>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</si>
  <si>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</si>
  <si>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</si>
  <si>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2 - INFRASTRUKTURA PRO SÍDLIŠTĚ RD MILETÍN-BYSTŘIČNÁ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</si>
  <si>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</si>
  <si>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</si>
  <si>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</si>
  <si>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</si>
  <si>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</si>
  <si>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</si>
  <si>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</si>
  <si>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SO-01-1</t>
  </si>
  <si>
    <t>Komunikace a zpevněné plochy</t>
  </si>
  <si>
    <t>SO-01-2</t>
  </si>
  <si>
    <t>Propustky</t>
  </si>
  <si>
    <t>SO-01-3</t>
  </si>
  <si>
    <t>Opěrná zeď, vtokový objekt</t>
  </si>
  <si>
    <t>SO-01-4</t>
  </si>
  <si>
    <t>Vodovodní přípojka</t>
  </si>
  <si>
    <t>SO-01-5</t>
  </si>
  <si>
    <t>Odvodnění</t>
  </si>
  <si>
    <t>Soupis prací objektu</t>
  </si>
  <si>
    <t>S</t>
  </si>
  <si>
    <t>Stavba:</t>
  </si>
  <si>
    <t>2</t>
  </si>
  <si>
    <t>INFRASTRUKTURA PRO SÍDLIŠTĚ RD MILETÍN-BYSTŘIČNÁ II. ETAPA</t>
  </si>
  <si>
    <t>O</t>
  </si>
  <si>
    <t>Objekt:</t>
  </si>
  <si>
    <t>SO-01</t>
  </si>
  <si>
    <t>Komunikace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</si>
  <si>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</si>
  <si>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</si>
  <si>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</si>
  <si>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</si>
  <si>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</si>
  <si>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</si>
  <si>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</si>
  <si>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</si>
  <si>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</si>
  <si>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</si>
  <si>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</si>
  <si>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</si>
  <si>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</si>
  <si>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</si>
  <si>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</si>
  <si>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</si>
  <si>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</si>
  <si>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014112</t>
  </si>
  <si>
    <t>POPLATKY ZA SKLÁDKU TYP S-IO (INERTNÍ ODPAD)</t>
  </si>
  <si>
    <t>T</t>
  </si>
  <si>
    <t>PP</t>
  </si>
  <si>
    <t>poplatky vybourané obruby, přídlažbu a betonovou dlažbu</t>
  </si>
  <si>
    <t>VV</t>
  </si>
  <si>
    <t>6.89+0.85+2 = 9.740 [A]</t>
  </si>
  <si>
    <t>TS</t>
  </si>
  <si>
    <t>Položka zahrnuje:
- veškeré poplatky provozovateli skládky související s uložením odpadu na skládce.
Položka nezahrnuje:
- x</t>
  </si>
  <si>
    <t>014122</t>
  </si>
  <si>
    <t>POPLATKY ZA SKLÁDKU TYP S-OO (OSTATNÍ ODPAD)</t>
  </si>
  <si>
    <t>poplatky za skládku vykopané zemniny - odkop, sanace, trativod, drenážní šachty</t>
  </si>
  <si>
    <t>(1548+986.4)*1.9 = 4815.360 [A]</t>
  </si>
  <si>
    <t>014132</t>
  </si>
  <si>
    <t>POPLATKY ZA SKLÁDKU TYP S-NO (NEBEZPEČNÝ ODPAD)</t>
  </si>
  <si>
    <t>poplatky za vyfrézovaný asfaltový kryt</t>
  </si>
  <si>
    <t>21.1*2 = 42.200 [A]</t>
  </si>
  <si>
    <t>1</t>
  </si>
  <si>
    <t>Zemní práce</t>
  </si>
  <si>
    <t>11348</t>
  </si>
  <si>
    <t>ODSTRANĚNÍ KRYTU ZPEVNĚNÝCH PLOCH Z DLAŽDIC VČETNĚ PODKLADU</t>
  </si>
  <si>
    <t>M3</t>
  </si>
  <si>
    <t>včetně naložení, odvozu a uložení na řízenou skládku</t>
  </si>
  <si>
    <t>(10+10)*0.1 = 2.000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</si>
  <si>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</si>
  <si>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</si>
  <si>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</si>
  <si>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</si>
  <si>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odstranění betonových obrub a betonového lože, včetně naložení, odovzu a uložení na řízenou skládku_x000d_
68.9*0.1 = 6.89 m3</t>
  </si>
  <si>
    <t>4+2+17+2.2+1.6+4.3+4.3+4.2+4.2+12.2+12.9 = 68.900 [A]</t>
  </si>
  <si>
    <t>11354</t>
  </si>
  <si>
    <t>ODSTRANĚNÍ OBRUB Z KRAJNÍKŮ</t>
  </si>
  <si>
    <t>vybourání betonových krakníků s betonovým ložem, včetně naložení, odovu a uložení na skládku_x000d_
17*0.25*0.2 = 0.85 m3</t>
  </si>
  <si>
    <t>17 = 17.000 [A]</t>
  </si>
  <si>
    <t>113746</t>
  </si>
  <si>
    <t>FRÉZOVÁNÍ ZPEVNĚNÝCH PLOCH ASFALTOVÝCH TL. DO 100MM</t>
  </si>
  <si>
    <t>M2</t>
  </si>
  <si>
    <t>Odfrézování asfaltového souvrství na MK předpoklad 0.1 m, včetně naložení, odvozu a uložení na řízenou skládku_x000d_
skládka 211*0.1 = 21.1 m3</t>
  </si>
  <si>
    <t>132+79 = 211.000 [A]</t>
  </si>
  <si>
    <t>12110</t>
  </si>
  <si>
    <t>a</t>
  </si>
  <si>
    <t>SEJMUTÍ ORNICE NEBO LESNÍ PŮDY</t>
  </si>
  <si>
    <t>S naložením, odvozem a uložením na mezideponii zhotovitele pro zpětné rozprostření v rámci stavby v tl. 150 mm_x000d_
využití 133.575 / 0.15 = 890.5 m2</t>
  </si>
  <si>
    <t>133.575 = 133.575 [A]</t>
  </si>
  <si>
    <t xml:space="preserve">Položka zahrnuje:
- sejmutí ornice bez ohledu na tloušťku vrstvy
-  její vodorovnou dopravu
Položka nezahrnuje:
- uložení na trvalou skládku</t>
  </si>
  <si>
    <t>b</t>
  </si>
  <si>
    <t>S naložením, odvozem a uložením na mezideponii pro další použití s rozprostřením na určené pozemky obce</t>
  </si>
  <si>
    <t>169-133.575 = 35.425</t>
  </si>
  <si>
    <t>12373</t>
  </si>
  <si>
    <t>ODKOP PRO SPOD STAVBU SILNIC A ŽELEZNIC TŘ. I</t>
  </si>
  <si>
    <t>výkop do úrovně zemní pláně, Včetně naložení a odvozu na mezideponii s využitím pro realizaci zemní krajnice</t>
  </si>
  <si>
    <t>47 = 47.000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</si>
  <si>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</si>
  <si>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výkop do úrovně silniční pláně, včetně naložení, odvozu a uložením na skládku, zhotovitel v ceně zohlední skutečné náklady na dopravu</t>
  </si>
  <si>
    <t>1595-47 = 1548.000</t>
  </si>
  <si>
    <t>c</t>
  </si>
  <si>
    <t>výkop pro sanaci úrovně silniční parapláně, včetně naložení, odvozu a uložením na skládku, zhotovitel v ceně zohlední skutečné náklady na dopravu</t>
  </si>
  <si>
    <t>986.4 = 986.400</t>
  </si>
  <si>
    <t>173103</t>
  </si>
  <si>
    <t>ZEMNÍ KRAJNICE A DOSYPÁVKY SE ZHUT DO 100% PS</t>
  </si>
  <si>
    <t>Zemní krajnice z vhodného nenamrzavého materiálu ze zhutněním, min. podmínečně vhodná zemina, využití zeminy z odkopu, včetně naložení a dvozu z mezideponie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</si>
  <si>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</si>
  <si>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</si>
  <si>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</si>
  <si>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Parapláň, komunikace, sjezdy, zpomalovací prahy, parkovací stání, urovnání do požadovaných sklonů a přehutnění před pokládkou geokompozitu, bude čerpáno dle skutečnosti na základě souhlasu stavebníka a TD.</t>
  </si>
  <si>
    <t>2466 = 2466.000</t>
  </si>
  <si>
    <t>Položka zahrnuje:
- úpravu pláně včetně vyrovnání výškových rozdílů. Míru zhutnění určuje projekt.
Položka nezahrnuje:
- x</t>
  </si>
  <si>
    <t>Pláň, komunikace, zpomalovací prahy, sjezdy parkovací stání, min Edef,2 = 45 Mpa</t>
  </si>
  <si>
    <t>Pláň, chodník, min Edef,2 = 30 Mpa</t>
  </si>
  <si>
    <t>41 = 41.000</t>
  </si>
  <si>
    <t>18222</t>
  </si>
  <si>
    <t>ROZPROSTŘENÍ ORNICE VE SVAHU V TL DO 0,15M</t>
  </si>
  <si>
    <t>využití ornice ze sejmutí v rámci stavby, včetně naložení a dovozu z mezideponie stavby</t>
  </si>
  <si>
    <t>1.1*(13+106+6) = 137.500</t>
  </si>
  <si>
    <t>Položka zahrnuje:
- nutné přemístění ornice z dočasných skládek vzdálených do 50m
- rozprostření ornice v předepsané tloušťce ve svahu přes 1:5
Položka nezahrnuje:
- x</t>
  </si>
  <si>
    <t>18232</t>
  </si>
  <si>
    <t>ROZPROSTŘENÍ ORNICE V ROVINĚ V TL DO 0,15M</t>
  </si>
  <si>
    <t>53+156+23+22+9+8+2+26+10+2+19+2+11+24+1+5+7+4+3+62+13+13+2+24+32+7+5+17+46+42+34+52+12+2+2+1 = 753.000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</si>
  <si>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</si>
  <si>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</si>
  <si>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</si>
  <si>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Zátěžový trávník v rovině, výsev 20 g/m2, hnojení cereritem 30 g/m2</t>
  </si>
  <si>
    <t>753+137.5 = 890.500 [A]</t>
  </si>
  <si>
    <t>Položka zahrnuje:
- dodání předepsané travní směsi, její výsev na ornici, zalévání, první pokosení, to vše bez ohledu na sklon terénu
Položka nezahrnuje:
- x</t>
  </si>
  <si>
    <t>183511</t>
  </si>
  <si>
    <t>CHEMICKÉ ODPLEVELENÍ CELOPLOŠNÉ</t>
  </si>
  <si>
    <t>Před založením trávníku</t>
  </si>
  <si>
    <t>890.5 = 890.500 [A]</t>
  </si>
  <si>
    <t>Položka zahrnuje:
- celoplošný postřik a chemickou likvidace nežádoucích rostlin nebo jejích částí a zabránění jejich dalšímu růstu na urovnaném volném terénu
Položka nezahrnuje:
- x</t>
  </si>
  <si>
    <t>183512</t>
  </si>
  <si>
    <t>CHEMICKÉ ODPLEVELENÍ VÝBĚROVÉ</t>
  </si>
  <si>
    <t>Po založení trávníku 2x, předpokládá se 5% plochy trávníku, ložiska vytrvalých plevelů</t>
  </si>
  <si>
    <t>890.5*0.05*2 = 89.050</t>
  </si>
  <si>
    <t>Položka zahrnuje:
- bodový postřik a lokální chemickou likvidace nežádoucích rostlin nebo jejích částí a zabránění jejich dalšímu růstu v omezeném prostoru
Položka nezahrnuje:
- x</t>
  </si>
  <si>
    <t>18600</t>
  </si>
  <si>
    <t>ZALÉVÁNÍ VODOU</t>
  </si>
  <si>
    <t>Zálivka trávníku (1x10+3x5) l/m2</t>
  </si>
  <si>
    <t>890.5*(1*10+3*5)*0.001 = 22.263</t>
  </si>
  <si>
    <t>Položka zahrnuje
- veškerý materiál, výrobky a polotovary, včetně mimostaveništní a vnitrostaveništní dopravy (rovněž přesuny), včetně naložení a složení, případně s uložením
Položka nezahrnuje:
- x</t>
  </si>
  <si>
    <t>Základy</t>
  </si>
  <si>
    <t>21197</t>
  </si>
  <si>
    <t>OPLÁŠTĚNÍ ODVODŇOVACÍCH ŽEBER Z GEOTEXTILIE</t>
  </si>
  <si>
    <t>Obalení žeber trativodů netkanou geotextilí, min. 300 g/m2</t>
  </si>
  <si>
    <t>315*1.4 = 441.000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</si>
  <si>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</si>
  <si>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212645</t>
  </si>
  <si>
    <t>TRATIVODY KOMPL Z TRUB Z PLAST HM DN DO 200MM, RÝHA TŘ I</t>
  </si>
  <si>
    <t>Trativod DN 160 mm, tunelový tvar (LP), podkladní beton C 8/10-X0 v tl. 100 mm, výplň z těženého kameniva frakce 8/16, obaleno seaparční textílií min 200 g/m2 včetně veškerých zemních prací, včetně všech potřebných tvarovek a přechodových kusů, výkop 0.06*315 = 18.9 m3, včetně naložení, odvozu a uložení na řízenou skládku, zhotovitel v ceně zohlední skutečné náklady na dopravu</t>
  </si>
  <si>
    <t>67+12+212+12 = 303.000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</si>
  <si>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</si>
  <si>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21452</t>
  </si>
  <si>
    <t>SANAČNÍ VRSTVY Z KAMENIVA DRCENÉHO</t>
  </si>
  <si>
    <t>Sanační vrstva z drceného kameniva pod silnicí ŠDA (GE) fr. 0/125 mm v tl. 400 mm, hutněno po 200 mm, případně betonový recyklát dle TP 210, bude čerpáno dle skutečnosti na základě souhlasu stavebníka a TD.</t>
  </si>
  <si>
    <t>2466*0.4 = 986.400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</si>
  <si>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</si>
  <si>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</t>
  </si>
  <si>
    <t>Vodorovné konstrukce</t>
  </si>
  <si>
    <t>451314</t>
  </si>
  <si>
    <t>PODKLADNÍ A VÝPLŇOVÉ VRSTVY Z PROSTÉHO BETONU C25/30</t>
  </si>
  <si>
    <t>podkladní beton pod odlážděné skluzy a části příkopů u skluzů v tl. 200 mm, beton C25/30nXF3</t>
  </si>
  <si>
    <t>1.1*(2.4+2.3+8.6) = 14.630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</si>
  <si>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</si>
  <si>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465512</t>
  </si>
  <si>
    <t>DLAŽBY Z LOMOVÉHO KAMENE NA MC</t>
  </si>
  <si>
    <t>Odláždění skluzů a části příkopů z kamenů v tl. 200 mm, včetně vyspárování cementovou maltou M25 XF4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</si>
  <si>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</si>
  <si>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5</t>
  </si>
  <si>
    <t>56333</t>
  </si>
  <si>
    <t>VOZOVKOVÉ VRSTVY ZE ŠTĚRKODRTI TL. DO 150MM</t>
  </si>
  <si>
    <t>komunikace, parkovací stání, zpomalovací prahy, ŠDA fr. 0/32 (GE) v tl. 150 mm</t>
  </si>
  <si>
    <t>21+1529+813+63+3+37 = 2466.000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</si>
  <si>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</si>
  <si>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komunikace, parkovací stání, zpomalovací prahy, ŠDA fr. 0/63 (GE) v tl. 150 mm</t>
  </si>
  <si>
    <t>2466*1.2 = 2959.200</t>
  </si>
  <si>
    <t>zpomalovací prahy, ŠDA fr. 0/32 (GE) v tl. 120 mm</t>
  </si>
  <si>
    <t>37+63 = 100.000 [A]</t>
  </si>
  <si>
    <t>56334</t>
  </si>
  <si>
    <t>VOZOVKOVÉ VRSTVY ZE ŠTĚRKODRTI TL. DO 200MM</t>
  </si>
  <si>
    <t>chodníky, ŠDA fr. 0/32 (GE) v tl. 200 mm</t>
  </si>
  <si>
    <t>1.2*34 = 40.800</t>
  </si>
  <si>
    <t>572123</t>
  </si>
  <si>
    <t>INFILTRAČNÍ POSTŘIK Z EMULZE DO 1,0KG/M2</t>
  </si>
  <si>
    <t>Infiltrační postřik z kationaktivní asfaltové emulze PI-C, 1.00 kg/m2</t>
  </si>
  <si>
    <t>1529 = 1529.000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</si>
  <si>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</si>
  <si>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</si>
  <si>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</si>
  <si>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Spojovací postřik z kationaktivní asfaltové emulze PS-C, 0.35 kg/m2</t>
  </si>
  <si>
    <t>1523 = 1523.000 [A]</t>
  </si>
  <si>
    <t>57476</t>
  </si>
  <si>
    <t>VOZOVKOVÉ VÝZTUŽNÉ VRSTVY Z GEOMŘÍŽOVINY S TKANINOU</t>
  </si>
  <si>
    <t>Výztužný geokompozit - geomříž s geotextilií s filtrační, separační a výztužnou funkcí, min. pevnost v tahu v obou směrech 40/40 kN/m, komunikace, sjezdy, parkovací stání, zpomalovací prahy, bude čerpáno dle skutečnosti na základě souhlasu stavebníka a TD.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</si>
  <si>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</si>
  <si>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Výztužný geokompozit - geomříž s geotextilií s filtrační, separační a výztužnou funkcí, min. pevnost v tahu v obou směrech 20/20 kN/m, chodník</t>
  </si>
  <si>
    <t>574A33</t>
  </si>
  <si>
    <t>ASFALTOVÝ BETON PRO OBRUSNÉ VRSTVY ACO 11 TL. 40MM</t>
  </si>
  <si>
    <t>ACO 11 (50/70) v tl. 40 mm</t>
  </si>
  <si>
    <t>389+231+284+141+364+33+81 = 1523.000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</si>
  <si>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</si>
  <si>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574E88</t>
  </si>
  <si>
    <t>ASFALTOVÝ BETON PRO PODKLADNÍ VRSTVY ACP 22+, 22S TL. 90MM</t>
  </si>
  <si>
    <t>ACP 22+ 50/70 v tl. 90 mm</t>
  </si>
  <si>
    <t>1523+6 = 1529.000 [A]</t>
  </si>
  <si>
    <t>582611</t>
  </si>
  <si>
    <t>KRYTY Z BETON DLAŽDIC SE ZÁMKEM ŠEDÝCH TL 60MM DO LOŽE Z KAM</t>
  </si>
  <si>
    <t>chodníky, skladebná dlažba 200x100x60 mm, přírodní včetně do lože z kameniva frakce 4/8 mm v tl. 40 mm, vzhledem k zajištění dlouhodobé stability bude použit parketový vzor včetně půlek 100x100x80 mm, včetně opakovaného vyspárování křemičitým pískem až do úplného vyplnění spar</t>
  </si>
  <si>
    <t>2+5+5+2+2+3+3+2+10 = 34.000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</si>
  <si>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</si>
  <si>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582612</t>
  </si>
  <si>
    <t>KRYTY Z BETON DLAŽDIC SE ZÁMKEM ŠEDÝCH TL 80MM DO LOŽE Z KAM</t>
  </si>
  <si>
    <t>Sjezdy, parkovací stání, skladebná dlažba 200x100x80 mm, přírodní včetně do lože z kameniva frakce 4/8 mm v tl. 40 mm, vzhledem k zajištění dlouhodobé stability bude použit parketový vzor včetně půlek 100x100x80 mm, včetně opakovaného vyspárování křemičitým pískem až do úplného vyplnění spar</t>
  </si>
  <si>
    <t>odečteno z CAD 813 = 813.000</t>
  </si>
  <si>
    <t>582616</t>
  </si>
  <si>
    <t>KRYTY Z BETON DLAŽDIC SE ZÁMKEM BAREV TL 100MM DO LOŽE Z KAM</t>
  </si>
  <si>
    <t xml:space="preserve">Zpomalovací práh, zámková dlažba s dvojitým zámkem 224x112x100 mm, pískovcové barvě,  včetně do lože z kameniva frakce 4/8 mm v tl. 40 mm, včetně opakovaného vyspárování křemičitým pískem až do úplného vyplnění spar</t>
  </si>
  <si>
    <t>48+15 = 63.000</t>
  </si>
  <si>
    <t>58261B</t>
  </si>
  <si>
    <t>KRYTY Z BETON DLAŽDIC SE ZÁMKEM BAREV RELIÉF TL 80MM DO LOŽE Z KAM</t>
  </si>
  <si>
    <t>varovné pásy v šířce 400 mm, skladebná dlažba 200x100x80 mm, schváleného typu, řádková skladba, červená barva, včetně opakovaného vyplnění spar křemičitým pískem až do uplného vyplnění</t>
  </si>
  <si>
    <t>1.6+1.4 = 3.000 [A]</t>
  </si>
  <si>
    <t>58920</t>
  </si>
  <si>
    <t>VÝPLŇ SPAR MODIFIKOVANÝM ASFALTEM</t>
  </si>
  <si>
    <t>Výpnění spary asfaltu trvale pružnou asfaltovou zálivkou z modifikovaného asfaltu za horka dle ČSN 14188-1 včetně adhézního nátěru, šířka spáry 12 mm, hloubka 20 mm</t>
  </si>
  <si>
    <t>127.5 = 127.500</t>
  </si>
  <si>
    <t>Položka zahrnuje: 
- dodávku předepsaného materiálu
- vyčištění a výplň spar tímto materiálem
Položka nezahrnuje:
- x</t>
  </si>
  <si>
    <t>8</t>
  </si>
  <si>
    <t>Potrubí</t>
  </si>
  <si>
    <t>895823</t>
  </si>
  <si>
    <t>DRENÁŽNÍ ŠACHTICE KONTROLNÍ Z PLAST DÍLCŮ ŠK 100</t>
  </si>
  <si>
    <t>KUS</t>
  </si>
  <si>
    <t>Plastové PVC-U DN 300. Šachty budou mít plnitelné dno oproti vztlaku. Šachty budou opatřeny roznášecím prstencem a litinovým poklopem D400. včetně podkladní vrstvy ze štěrkopísku v TL. 100 mm</t>
  </si>
  <si>
    <t>ŠK1-3 3 = 3.000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</si>
  <si>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</si>
  <si>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9</t>
  </si>
  <si>
    <t>Ostatní konstrukce a práce</t>
  </si>
  <si>
    <t>914121</t>
  </si>
  <si>
    <t/>
  </si>
  <si>
    <t>DOPRAVNÍ ZNAČKY ZÁKLADNÍ VELIKOSTI OCELOVÉ FÓLIE TŘ 1 - DODÁVKA A MONTÁŽ</t>
  </si>
  <si>
    <t>SDZ - 4x IP11c, IP12, IP4b, B2, B24a - RA1 kompletní dodání včetně betonového základu C25/30 XF3, včetně patek, sloupků a upevňovadel</t>
  </si>
  <si>
    <t>4xIP11c,IP12, IP4b,B2,B24a 4+1+1+1+1 = 8.000 [A]</t>
  </si>
  <si>
    <t>Položka zahrnuje:
- dodávku a montáž značek v požadovaném provedení
Položka nezahrnuje:
- x</t>
  </si>
  <si>
    <t>914411</t>
  </si>
  <si>
    <t>DOPRAVNÍ ZNAČKY 100X150CM OCELOVÉ - DODÁVKA A MONTÁŽ</t>
  </si>
  <si>
    <t>SDZ - IZ5a, IZ5b - RA1 osazeno na společný dvojitý sloupek, kompletní dodání včetně betonového základu C25/30 XF3, včetně patek, dvojitého sloupku a upevňovadel</t>
  </si>
  <si>
    <t>IZ5a, IZ5b 1+1 = 2.000 [A]</t>
  </si>
  <si>
    <t>915111</t>
  </si>
  <si>
    <t>VODOROVNÉ DOPRAVNÍ ZNAČENÍ BARVOU HLADKÉ - DODÁVKA A POKLÁDKA</t>
  </si>
  <si>
    <t>VDZ - V10a, V10f - bílá barva</t>
  </si>
  <si>
    <t>0.4229+2*0.125*6 = 1.923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</si>
  <si>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</si>
  <si>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</si>
  <si>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</si>
  <si>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VDZ - V10a, V10f - plast</t>
  </si>
  <si>
    <t>91710</t>
  </si>
  <si>
    <t>OBRUBY Z BETONOVÝCH PALISÁD</t>
  </si>
  <si>
    <t>Ohraničení zpomalovacího prahu z betonových palisád 180x120x600 mm, 34 ks, včetně lože z betonu s boční opěrou z betonu min. C25/30nXF3</t>
  </si>
  <si>
    <t>0.18*0.12*0.6*34 = 0.441 [A]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</si>
  <si>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</si>
  <si>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</si>
  <si>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</si>
  <si>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 xml:space="preserve">Betonový silniční obrubník, lemování sjedů, parkovacích stání a chodníků 100x250x1000/500 mm včetně betonového lože  C25/30nXF3 podsázka 20 mm v případě oddělení parkovacíh stání, v ostatních případech bez podsázky</t>
  </si>
  <si>
    <t>49+8+4+4+21+4+4+4+6+14+4+5+6+6+16+8+3+35+6+4+8+22+12+16+4 = 273.000</t>
  </si>
  <si>
    <t>Položka zahrnuje:
- dodání a pokládku betonových obrubníků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</si>
  <si>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</si>
  <si>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</si>
  <si>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>Betonový silniční obrubník, lemování komunikace, 150x250x1000/500 mm včetně betonového lože s boční opěrou C25/30nXF3, s podsázkou 150 mm</t>
  </si>
  <si>
    <t>1+1+44+83+10+3+9+4+20+11+4+21+1+4+11+6+17+32+10+29+1+4+5+4+25+14+2+32+21+18+21 = 468.000</t>
  </si>
  <si>
    <t>Betonový silniční obrubník přechodový, lemování komunikace u vjezdů , 150-250x150x1000 mm včetně betonového lože s boční opěrou C25/30nXF3, s podsázkou 0.02 - 0.15 m, 10x levý, 10x pravý</t>
  </si>
  <si>
    <t>10+10 = 20.000</t>
  </si>
  <si>
    <t>Betonový silniční obrubník přejízdný, lemování komunikace u vjezdů , 150x150x1000 mm včetně betonového lože s boční opěrou C25/30nXF3, s podsázkou 20 mm</t>
  </si>
  <si>
    <t>35+3+1+3+2+3+10+7 = 64.000</t>
  </si>
  <si>
    <t>d</t>
  </si>
  <si>
    <t>Betonový silniční obrubník, lemování komunikace, 150x250 mm včetně betonového lože s boční opěrou C25/30nXF3, s podsázkou 150 mm_x000d_
oblouk R = 2 m, oblouk R = 0.5 m</t>
  </si>
  <si>
    <t>R = 2 m 3+3+4+4+4+4+4 = 26.000 [A]_x000d_
R = 0.5 m 1 = 1.000 [B]_x000d_
Mezisoučet = 27.000 [C]</t>
  </si>
  <si>
    <t>e</t>
  </si>
  <si>
    <t>Betonový silniční obrubník, lemování komunikace, 150x250 mm včetně betonového lože s boční opěrou C25/30nXF3, s podsázkou 150 mm_x000d_
vnější roh 250+250 mm, 4 ks</t>
  </si>
  <si>
    <t>(0.25+0.25)*4 = 2.000 [A]</t>
  </si>
  <si>
    <t>91795</t>
  </si>
  <si>
    <t>ZPOMALOVACÍ PRAHY Z DLAŽEB KOSTEK DROBNÝCH</t>
  </si>
  <si>
    <t>Rampy zpomalovacích prahů ze žulových kostek drobných (řádková skladba) do betonového lože v tl. min 100 mm C25/30nXF3, včetně pořízení, včetně vyspárování cementovou maltou M25 XF4 dle TP 192, viz. situace</t>
  </si>
  <si>
    <t>5.25+5.8+5.27+5.28+7.5+7.5 = 36.600</t>
  </si>
  <si>
    <t>Položka zahrnuje:
- dodání a pokládku dlažebních kostek v rozměrech předepsaných zadávací dokumentací
- předepsané podkladní vrstvy
- výplň spar materiálem předepsaným zadávací dokumentací
Položka nezahrnuje:
- x</t>
  </si>
  <si>
    <t>919111</t>
  </si>
  <si>
    <t>ŘEZÁNÍ ASFALTOVÉHO KRYTU VOZOVEK TL DO 50MM</t>
  </si>
  <si>
    <t>Proříznutí spáry pro komůrky v asfaltu v šířce 12 mm a hl. 20 mm</t>
  </si>
  <si>
    <t>14.4+85.6+3.5+3.5+3.5+3.5+3.5+5+5 = 127.500</t>
  </si>
  <si>
    <t>Položka zahrnuje:
- řezání vozovkové vrstvy v předepsané tloušťce
- spotřeba vody
Položka nezahrnuje:
- x</t>
  </si>
  <si>
    <t>919112</t>
  </si>
  <si>
    <t>ŘEZÁNÍ ASFALTOVÉHO KRYTU VOZOVEK TL DO 100MM</t>
  </si>
  <si>
    <t xml:space="preserve">Řezání asfaltového krytu v  předpokládané tloušťce 100 mm v místě napojení MK</t>
  </si>
  <si>
    <t>poplatky za skládku vykopané zemniny pro realizaci propustků</t>
  </si>
  <si>
    <t>69.6*1.9 = 132.240 [A]</t>
  </si>
  <si>
    <t>13283</t>
  </si>
  <si>
    <t>HLOUBENÍ RÝH ŠÍŘ DO 2M PAŽ I NEPAŽ TŘ. II</t>
  </si>
  <si>
    <t>Pro propustek a potrubí, včetně naložení, odvozu a uložení na řízenou skládku, zhotovitel v ceně zohlední skutečné náklady na dopravu</t>
  </si>
  <si>
    <t>2.9*(10.41+13.59) = 69.600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</si>
  <si>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</si>
  <si>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272365</t>
  </si>
  <si>
    <t>VÝZTUŽ ZÁKLADŮ Z OCELI 10505, B500B</t>
  </si>
  <si>
    <t>v rámci obetonování potrubí propustku, KARI síť 8x100x100 mm</t>
  </si>
  <si>
    <t>2*2.1*(10.9+8.4)/6*47.4*0.001 = 0.640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</si>
  <si>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</si>
  <si>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451312</t>
  </si>
  <si>
    <t>PODKLADNÍ A VÝPLŇOVÉ VRSTVY Z PROSTÉHO BETONU C12/15</t>
  </si>
  <si>
    <t>Podkladní beton propustek C12/15 X0 v tl.. 0.1 m</t>
  </si>
  <si>
    <t>1.23*(9.89+7.36) = 21.218 [A]</t>
  </si>
  <si>
    <t>Podkladní beton pod odlážděný příkop kolem výtoků C25/30nXF3</t>
  </si>
  <si>
    <t>1.1*0.2*(5.7+7.8+5.9+4) = 5.148 [A]</t>
  </si>
  <si>
    <t>451523</t>
  </si>
  <si>
    <t>VÝPLŇ VRSTVY Z KAMENIVA DRCENÉHO, INDEX ZHUTNĚNÍ ID DO 0,9</t>
  </si>
  <si>
    <t>Podkladní vrstva propustek ŠD fr. 0/63 v tl. 0.1 m</t>
  </si>
  <si>
    <t>1.63*(9.89+7.36) = 28.118 [A]</t>
  </si>
  <si>
    <t>461384</t>
  </si>
  <si>
    <t>PATKY ZE ŽELEZOBETONU DO C25/30 VČET VÝZTUŽE</t>
  </si>
  <si>
    <t xml:space="preserve">Pata čela propustku  z betonu C25/30 XA3</t>
  </si>
  <si>
    <t>2*4*0.5*0.8 = 3.200 [A]</t>
  </si>
  <si>
    <t xml:space="preserve">Položka zahrnuje:
- nutné zemní práce (hloubení rýh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</si>
  <si>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Odláždění čela propustku na vtoku z lomového kamene v tl. 200 mm včetně vyspárování cementovou maltou M25 XF4</t>
  </si>
  <si>
    <t>467314</t>
  </si>
  <si>
    <t>STUPNĚ A PRAHY VODNÍCH KORYT Z PROSTÉHO BETONU C25/30</t>
  </si>
  <si>
    <t>Práh na začátku odláždění u propustku z bet C25/30 XF3</t>
  </si>
  <si>
    <t>0.6*0.3*4*3 = 2.160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</si>
  <si>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
Položka nezahrnuje:
- x</t>
  </si>
  <si>
    <t>899574</t>
  </si>
  <si>
    <t>OBETONOVÁNÍ POTRUBÍ ZE ŽELEZOBETONU DO C25/30 VČETNĚ VÝZTUŽE</t>
  </si>
  <si>
    <t>Obetonování propustku z betonu C25/30 XF3, včtně KARI síťě 8x100x100 mm</t>
  </si>
  <si>
    <t>3*(9.89+7.36)*0.2 = 10.350 [A]_x000d_
 2*2.1*(10.9+8.4)/6*47.4*0.001 = 0.640_x000d_
Celkové množství = 10.350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</si>
  <si>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</si>
  <si>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9183B3</t>
  </si>
  <si>
    <t>PROPUSTY Z TRUB DN 400MM PLASTOVÝCH</t>
  </si>
  <si>
    <t>Potrubí propustků PP DN400 korugované potrubí SN16 tl. Stěny min 14.9 mm</t>
  </si>
  <si>
    <t>11.3+8.8 = 20.100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</si>
  <si>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</si>
  <si>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poplatky vybouraný beton, vtokový objekt</t>
  </si>
  <si>
    <t>(2.961+0.064)*2.3 = 6.958 [A]</t>
  </si>
  <si>
    <t>vybourané zábradlí</t>
  </si>
  <si>
    <t>0.133 = 0.133 [A]</t>
  </si>
  <si>
    <t>poplatky za skládku vykopané zemniny</t>
  </si>
  <si>
    <t>24.28*1.9 = 46.132 [A]</t>
  </si>
  <si>
    <t>13273</t>
  </si>
  <si>
    <t>HLOUBENÍ RÝH ŠÍŘ DO 2M PAŽ I NEPAŽ TŘ. I</t>
  </si>
  <si>
    <t>Výkop zeminy pro pěrnou zeď, včetně naložení, odvozu a uložení na řízenou skládku, zhotovitel v ceně zohlední skutečné náklady na dopravu</t>
  </si>
  <si>
    <t>2*(2.2+1+3.92+4.02+1) = 24.280 [A]</t>
  </si>
  <si>
    <t>17481</t>
  </si>
  <si>
    <t>ZÁSYP JAM A RÝH Z NAKUPOVANÝCH MATERIÁLŮ</t>
  </si>
  <si>
    <t>Hutněný zásyp potrubí, šachet a vpustí vhodným nenamrzavým materiálem, hutněno max. po 300 mm, včetně nákupu materiálu, dopravy, uložení a zhutnění na min. Edef,2 = 45 Mpa</t>
  </si>
  <si>
    <t>1.3*(2.2+1+3.92+4.02+1) = 15.782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</si>
  <si>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</si>
  <si>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27232A</t>
  </si>
  <si>
    <t>ZÁKLADY ZE ŽELEZOBETONU DO C20/25</t>
  </si>
  <si>
    <t>beton C20/25 X0</t>
  </si>
  <si>
    <t>9.12*0.3 = 2.736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</si>
  <si>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</si>
  <si>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výztuž betonové desky dna vtokové jímky, KARI síť 8x100x100 mm</t>
  </si>
  <si>
    <t>(1.02*3.05*2)/6*47.4*0.001 = 0.049</t>
  </si>
  <si>
    <t>3</t>
  </si>
  <si>
    <t>Svislé konstrukce</t>
  </si>
  <si>
    <t>327114</t>
  </si>
  <si>
    <t>ZDI OPĚR, ZÁRUB, NÁBŘEŽ Z DÍLCŮ BETON DO C25/30</t>
  </si>
  <si>
    <t>Zákrytové desky 400x300x60 mm, 16 ks. S osazením do cementové malty M25 XF4 (cementové mléko).</t>
  </si>
  <si>
    <t>0.4*0.3*.006*16 = 0.012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</si>
  <si>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</si>
  <si>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327324</t>
  </si>
  <si>
    <t>ZDI OPĚRNÉ, ZÁRUBNÍ, NÁBŘEŽNÍ ZE ŽELEZOVÉHO BETONU DO C25/30 (B30)</t>
  </si>
  <si>
    <t>Opěrná zeď ze ztraceného bednění z vybrolisovaného betonu dle ČSN EN 15 435:2008 s vyplněním betonem C25/30 XF2, svislá a vodorovná výztuž je uvedena v samostatné položce. Tvarovky 500x400x250 mm, 500x300x250 mm.</t>
  </si>
  <si>
    <t>5*0.4*1+2.6*0.4*0.75+7.6*0.3*0.25 = 3.350 [A]</t>
  </si>
  <si>
    <t>327365</t>
  </si>
  <si>
    <t>VÝZTUŽ ZDÍ OPĚRNÝCH, ZÁRUBNÍCH, NÁBŘEŽNÍCH Z OCELI 10505</t>
  </si>
  <si>
    <t>Výztuž opěrné zdí ze ztraceného bedněníz oceli, betonářská ocel 10 505 (R), B500B, DIN 488, průměr 16 mm (1.58 kg/m), mimo svislé výztuže zdi kotvené do základu.</t>
  </si>
  <si>
    <t>1.58*(62*0.9*2+12*9.3+1.5*62+1.2*62+0.5*62+9.3*12)*0.001 = 0.842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</si>
  <si>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</si>
  <si>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348172</t>
  </si>
  <si>
    <t>ZÁBRADLÍ Z DÍLCŮ KOVOVÝCH ŽÁROVĚ ZINK PONOREM</t>
  </si>
  <si>
    <t>KG</t>
  </si>
  <si>
    <t>Dopravně bezpečnostní zábradlí dle TP 186 kotvené do opěrné zdi. Žárově zinkované ponorem, trubky 44.5x3.2 mm, 38x3.2 mm, 25x2.5 mm, materiál S235. Výška 1.1 m</t>
  </si>
  <si>
    <t>TR 44.5*3.2 mm 3.26*(8.9+1.8*5+3.2) = 68.786 [A]_x000d_
TR 38*3.2 mm 2.75*(6.8+1.1) = 21.725 [B]_x000d_
TR 25*2.5 mm 1.39*0.5*3 = 2.085 [C]_x000d_
Mezisoučet = 92.596 [D]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</si>
  <si>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</si>
  <si>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Podkladní vrstva pod základ opěrné zdi ŠDB fr. 0/32</t>
  </si>
  <si>
    <t>13.4*0.1 = 1.340 [A]</t>
  </si>
  <si>
    <t>7</t>
  </si>
  <si>
    <t>Přidružená stavební výroba</t>
  </si>
  <si>
    <t>711112</t>
  </si>
  <si>
    <t>IZOLACE BĚŽNÝCH KONSTRUKCÍ PROTI ZEMNÍ VLHKOSTI ASFALTOVÝMI PÁSY</t>
  </si>
  <si>
    <t>Izolace rubu opěrné zdi ze ztraceného bednění z modifikovaných asfaltových pásů, včetně penetrtačního nátěru.</t>
  </si>
  <si>
    <t>1.9*(7.6+1.9)+0.8*2 = 19.650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</si>
  <si>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</si>
  <si>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711509</t>
  </si>
  <si>
    <t>OCHRANA IZOLACE NA POVRCHU TEXTILIÍ</t>
  </si>
  <si>
    <t>Netkaná geotextilie min. 600 g/m2.</t>
  </si>
  <si>
    <t>Položka zahrnuje:
- dodání předepsaného ochranného materiálu
- zřízení ochrany izolace
Položka nezahrnuje:
- x</t>
  </si>
  <si>
    <t>78382</t>
  </si>
  <si>
    <t>NÁTĚRY BETON KONSTR TYP S2 (OS-B)</t>
  </si>
  <si>
    <t>Ochranný nátěr betonového základu asfaltovou emulzí nebo suspenzí.</t>
  </si>
  <si>
    <t>2.2*9.3+1*0.3*2 = 21.060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</si>
  <si>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</si>
  <si>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96616</t>
  </si>
  <si>
    <t>BOURÁNÍ KONSTRUKCÍ ZE ŽELEZOBETONU</t>
  </si>
  <si>
    <t>Vybourání čel a potrubí stávajícího propustku, vřetně naložení, odvozu a uložení na skládku, zhotovitel v ceně zohlední skutečné náklady na dopravu</t>
  </si>
  <si>
    <t>5.2*0.4*1.2+3.1*1*0.15 = 2.961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</si>
  <si>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</si>
  <si>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96618</t>
  </si>
  <si>
    <t>BOURÁNÍ KONSTRUKCÍ KOVOVÝCH</t>
  </si>
  <si>
    <t>vybourání ocelového zábradlí u vtokového objektu, včetně nalože, odvozu a uložení na řízenou skládku, zhotovitel v ceně zohlední skutečné náklady na dopravu</t>
  </si>
  <si>
    <t>(3.26*(8.5*2+2*1.1)+1.39*50+1)*0.001 = 0.133 [A]</t>
  </si>
  <si>
    <t>Položka zahrnuje:
- rozebrání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</si>
  <si>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96711</t>
  </si>
  <si>
    <t>VYBOURÁNÍ ČÁSTÍ KONSTRUKCÍ Z BETON DÍLCŮ</t>
  </si>
  <si>
    <t>vybourání části vegetačních tvárnic v potřebném rozsahu, včetně naložení, odvozu a uložení na řízenou skládku, zhotovitel v ceně zohlední skutečné náklady na dopravu</t>
  </si>
  <si>
    <t>0.08*0.8*2*0.5 = 0.064 [A]</t>
  </si>
  <si>
    <t>Položka zahrnuje: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</si>
  <si>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1*1*0.4*1.9 = 0.760 [A]</t>
  </si>
  <si>
    <t>02950</t>
  </si>
  <si>
    <t>OSTATNÍ POŽADAVKY - POSUDKY, KONTROLY, REVIZNÍ ZPRÁVY</t>
  </si>
  <si>
    <t>KPL</t>
  </si>
  <si>
    <t>- kontrola funkčnosti signalizačních vodičů 
- písemná zpráva o výsledcích vodotěsnosti potrubí 
- písemná zpráva o provedeném proplachu a desinfekci potrubí 
- doklad o zdravotní nezávadnosti použitých materiálů</t>
  </si>
  <si>
    <t>Položka zahrnuje:
- veškeré náklady spojené s objednatelem požadovanými pracemi
Položka nezahrnuje:
- x</t>
  </si>
  <si>
    <t>výkop pro vodovodní přípojku, včetně naložení, odvozu a uložení na řízenou skládku, zhotovitel v ceně zohlední skutečné náklady na dopravu</t>
  </si>
  <si>
    <t>1*1.4*13-13 = 5.200 [A]</t>
  </si>
  <si>
    <t>včetně naložení, odvozu a uložení ne mezideponii pro zpětný zásyp</t>
  </si>
  <si>
    <t>13*1*1 = 13.000 [A]</t>
  </si>
  <si>
    <t>17411</t>
  </si>
  <si>
    <t>ZÁSYP JAM A RÝH ZEMINOU SE ZHUTNĚNÍM</t>
  </si>
  <si>
    <t>zpětný zásyp výkopu vytěženou zeminou, včetně naložení, dovozu a uložení z mezideponie</t>
  </si>
  <si>
    <t>1*1*13 = 13.000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</si>
  <si>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</si>
  <si>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</si>
  <si>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</si>
  <si>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podsyp a obsyp potrubí jemnozrnným pískem, včetně pořízení, dovozu a zhutnění</t>
  </si>
  <si>
    <t>1*0.4*13 = 5.200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</si>
  <si>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</si>
  <si>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87314</t>
  </si>
  <si>
    <t>POTRUBÍ Z TRUB PLASTOVÝCH TLAKOVÝCH SVAŘOVANÝCH DN DO 40MM</t>
  </si>
  <si>
    <t>potrubí vodovodní přípojky PE-HDPE 32/4.4, SDR 7.4</t>
  </si>
  <si>
    <t>12.7 = 12.700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</si>
  <si>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</si>
  <si>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899308</t>
  </si>
  <si>
    <t>DOPLŇKY NA POTRUBÍ - SIGNALIZAČ VODIČ</t>
  </si>
  <si>
    <t>signalizačná vodič CY4 s upevněním na potrubí</t>
  </si>
  <si>
    <t>Položka zahrnuje:
- veškerý materiál, výrobky a polotovary
- mimostaveništní a vnitrostaveništní dopravy (rovněž přesuny), včetně naložení a složení,případně s uložením. 
- položka signalizační vodič zahrnuje i kontrolní vývody
Položka nezahrnuje:
- x</t>
  </si>
  <si>
    <t>899309</t>
  </si>
  <si>
    <t>DOPLŇKY NA POTRUBÍ - VÝSTRAŽNÁ FÓLIE</t>
  </si>
  <si>
    <t>výstražná fólie 200 mm, bílá barva</t>
  </si>
  <si>
    <t>13 = 13.000 [A]</t>
  </si>
  <si>
    <t>Položka zahrnuje:
- veškerý materiál, výrobky a polotovary
- mimostaveništní a vnitrostaveništní dopravy (rovněž přesuny), včetně naložení a složení,případně s uložením
Položka nezahrnuje:
- x</t>
  </si>
  <si>
    <t>899612</t>
  </si>
  <si>
    <t>ZKOUŠKA VODOTĚSNOSTI POTRUBÍ DN DO 80MM</t>
  </si>
  <si>
    <t>vodovodní přípojky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</si>
  <si>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</si>
  <si>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89971</t>
  </si>
  <si>
    <t>PROPLACH A DEZINFEKCE VODOVODNÍHO POTRUBÍ DN DO 80MM</t>
  </si>
  <si>
    <t>vodovodní přípojka</t>
  </si>
  <si>
    <t>Položka zahrnuje:
- napuštění a vypuštění vody
- dodání vody a dezinfekčního prostředku
- bakteriologický rozbor vody
Položka nezahrnuje:
- x</t>
  </si>
  <si>
    <t>poplatky vybouraný beton, koncová revizní šachta dešťové kanalizace</t>
  </si>
  <si>
    <t>(3.14*0.62*0.62-3.14*0.5*0.5)*2*2.3 = 1.941 [A]</t>
  </si>
  <si>
    <t>119.6+75 = 194.600 [A]</t>
  </si>
  <si>
    <t>výkop pro přípojky UV, včetně naložení, odvozu a uložení na řízenou skládku, zhotovitel v ceně zohlední skutečné náklady na dopravu</t>
  </si>
  <si>
    <t>2*2.3*26 = 119.600 [A]</t>
  </si>
  <si>
    <t>výkop pro přípojky dešťovou stoku včetně šachet, včetně naložení, odvozu a uložení na řízenou skládku, zhotovitel v ceně zohlední skutečné náklady na dopravu</t>
  </si>
  <si>
    <t>1*2.5*30 = 75.000 [A]</t>
  </si>
  <si>
    <t>Hutněný zásyp dešťové stoky a revizních šachet vhodným nenamrzavým materiálem, hutněno max. po 300 mm, včetně nákupu materiálu, dopravy, uložení a zhutnění na min. Edef,2 = 45 Mpa</t>
  </si>
  <si>
    <t>1.32*2*26 = 68.640 [A]</t>
  </si>
  <si>
    <t>Hutněný zásyp uličních vpustí vhodným nenamrzavým materiálem, hutněno max. po 300 mm, včetně nákupu materiálu, dopravy, uložení a zhutnění na min. Edef,2 = 45 Mpa</t>
  </si>
  <si>
    <t>30*1*1.67 = 50.100 [A]</t>
  </si>
  <si>
    <t>Obsyp potrubí dešťové stoky a přípojek UV štěrkopískem frakce 0-16 mm, včetně nákupu materiálu, dopravy a uložení se zhutněním na 95% PS</t>
  </si>
  <si>
    <t>dešťová stoka 2*0.55*26 = 28.600 [A]_x000d_
přípojky UV 1*0.4*30 = 12.000 [B]_x000d_
Celkové množství = 40.600</t>
  </si>
  <si>
    <t>451313</t>
  </si>
  <si>
    <t>PODKLADNÍ A VÝPLŇOVÉ VRSTVY Z PROSTÉHO BETONU C16/20</t>
  </si>
  <si>
    <t>Podkladní beton uličních vpustí a revizních šachet, C16/20 XA1</t>
  </si>
  <si>
    <t>šachty 1.5*1.5*0.2*2 = 0.900 [A]_x000d_
vpusti 0.7*0.7*0.2*7 = 0.686 [B]_x000d_
Celkové množství = 1.586</t>
  </si>
  <si>
    <t>451573</t>
  </si>
  <si>
    <t>VÝPLŇ VRSTVY Z KAMENIVA TĚŽENÉHO, INDEX ZHUTNĚNÍ ID DO 0,9</t>
  </si>
  <si>
    <t>Podkladní vrstva pro potrubí, pískové lože, včetně nákupu materiálu, dopravy, uložení a zhutnění</t>
  </si>
  <si>
    <t>dešťová stoka 2*0.1*26 = 5.200 [A]_x000d_
přípojky UV 1*0.1*30 = 3.000 [B]_x000d_
Celkové množství = 8.200</t>
  </si>
  <si>
    <t>87434</t>
  </si>
  <si>
    <t>POTRUBÍ Z TRUB PLASTOVÝCH ODPADNÍCH DN DO 200MM</t>
  </si>
  <si>
    <t>potrubí přípojek od uličních vpustí, včetně zřízení a utěsnění , včetně tvarovek, potrubí PVC-U DN 200 SN12</t>
  </si>
  <si>
    <t>26.8 = 26.800 [A]</t>
  </si>
  <si>
    <t>87444</t>
  </si>
  <si>
    <t>POTRUBÍ Z TRUB PLASTOVÝCH ODPADNÍCH DN DO 250MM</t>
  </si>
  <si>
    <t>dešťová stoka, žebrované potrubí PP trub ULTRA-RIB 2 SN 10 DN 250 (250/3,4) dle DIN 1696</t>
  </si>
  <si>
    <t>24 = 24.000 [A]</t>
  </si>
  <si>
    <t>894171</t>
  </si>
  <si>
    <t>ŠACHTY KANALIZAČ Z BETON DÍLCŮ NA POTRUBÍ DN DO 1000MM</t>
  </si>
  <si>
    <t>ŠD5, ŠD6, ŠD7 prefabrikované šachty dle specifikace, litonový poklop D400</t>
  </si>
  <si>
    <t>3 = 3.000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</si>
  <si>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</si>
  <si>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89712</t>
  </si>
  <si>
    <t>VPUSŤ KANALIZAČNÍ ULIČNÍ KOMPLETNÍ Z BETONOVÝCH DÍLCŮ</t>
  </si>
  <si>
    <t>UV1,2,3,4,6,7 500x500 mm s kalovým prostorem, s kalovým košem, prefabrikovaná litinová mříž s rámem-rovná BEGU min. D400, kompletní sestava dle specifikace v TZ</t>
  </si>
  <si>
    <t>6 = 6.000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</si>
  <si>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</si>
  <si>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UV5 500x250 mm s kalovým prostorem, s kalovým košem, prefabrikovaná litinová mříž s rámem-rovná BEGU min. D400, kompletní sestava dle specifikace v TZ</t>
  </si>
  <si>
    <t>1 = 1.000 [A]</t>
  </si>
  <si>
    <t>89921</t>
  </si>
  <si>
    <t>VÝŠKOVÁ ÚPRAVA POKLOPŮ</t>
  </si>
  <si>
    <t>výšková úprava stávajícíh revizních šachet dešťové a splaškové kanalizace do nivelety realizované komunikace s odstraněním a doplněním vyrovnávacích prstenců_x000d_
_x000d_
Splašková kanalizace:_x000d_
+1 KS PRSTENEC 100/625/120_x000d_
-1 KS PRSTENEC 60/625/120_x000d_
+1 KS PRSTENEC 60/625/120, +1 KS PRSTENEC 80/625/120_x000d_
-1 KS PRSTENEC 80/625/120, +1 KS PRSTENEC 40/625/120_x000d_
+1 KS PRSTENEC 100/625/120, +1 KS PRSTENEC 80/625/120_x000d_
+1 KS PRSTENEC 40/625/120_x000d_
_x000d_
Dešťová kanalizace:_x000d_
+1 KS PRSTENEC 40/625/120_x000d_
+1 KS PRSTENEC 40/625/120_x000d_
+1 KS PRSTENEC 100/625/120, +1 KS PRSTENEC 80/625/120_x000d_
_x000d_
Celkem 11 ks nových prstenců a 2 ks budou odstraněny</t>
  </si>
  <si>
    <t>Dešťová kanalizace 4 = 4.000 [A]_x000d_
Splašková kanalizace 7 = 7.000 [B]_x000d_
Celkové množství = 11.000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</si>
  <si>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</si>
  <si>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</si>
  <si>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</si>
  <si>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výšková úprava krycího hrnce podzemního vodovodního hydrantu</t>
  </si>
  <si>
    <t>899651</t>
  </si>
  <si>
    <t>TLAKOVÉ ZKOUŠKY POTRUBÍ DN DO 300MM</t>
  </si>
  <si>
    <t>zkouška těsnosti kanalizační stoky a kanalizačních šachet vzduchem</t>
  </si>
  <si>
    <t>89980</t>
  </si>
  <si>
    <t>TELEVIZNÍ PROHLÍDKA POTRUBÍ</t>
  </si>
  <si>
    <t>kamerová prohlídka nové dešťové stoky s prověřením spádu a ovality potrubí</t>
  </si>
  <si>
    <t>Položka zahrnuje:
- prohlídku potrubí televizní kamerou
- záznam prohlídky na nosičích DVD
- vyhotovení závěrečného písemného protokolu
Položka nezahrnuje:
- x</t>
  </si>
  <si>
    <t>96688</t>
  </si>
  <si>
    <t>VYBOURÁNÍ KANALIZAČ ŠACHET KOMPLETNÍCH</t>
  </si>
  <si>
    <t>Vybourání koncové šachty na dešťové stoce, která bude nahrazena novou průběžnou šachtou ŠD5._x000d_
skládka beton (3.14*0.62*0.62-3.14*0.5*0.5)*2 = 0.844*2.3 = 1.941 T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</si>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</sst>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9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8554688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SUM(C10:C14)</f>
        <v>0</v>
      </c>
      <c r="D6" s="3"/>
      <c r="E6" s="3"/>
    </row>
    <row r="7">
      <c r="A7" s="3"/>
      <c r="B7" s="5" t="s">
        <v>5</v>
      </c>
      <c r="C7" s="6">
        <f>SUM(E10:E14)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'SO-01SO-01-1'!I3</f>
        <v>0</v>
      </c>
      <c r="D10" s="9">
        <f>SUMIFS('SO-01SO-01-1'!O:O,'SO-01SO-01-1'!A:A,"P")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'SO-01SO-01-2'!I3</f>
        <v>0</v>
      </c>
      <c r="D11" s="9">
        <f>SUMIFS('SO-01SO-01-2'!O:O,'SO-01SO-01-2'!A:A,"P")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'SO-01-3'!I3</f>
        <v>0</v>
      </c>
      <c r="D12" s="9">
        <f>SUMIFS('SO-01-3'!O:O,'SO-01-3'!A:A,"P")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'SO-01-4'!I3</f>
        <v>0</v>
      </c>
      <c r="D13" s="9">
        <f>SUMIFS('SO-01-4'!O:O,'SO-01-4'!A:A,"P")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'SO-01-5'!I3</f>
        <v>0</v>
      </c>
      <c r="D14" s="9">
        <f>SUMIFS('SO-01-5'!O:O,'SO-01-5'!A:A,"P")</f>
        <v>0</v>
      </c>
      <c r="E14" s="9">
        <f>C14+D14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ht="30">
      <c r="A3" s="3" t="s">
        <v>22</v>
      </c>
      <c r="B3" s="18" t="s">
        <v>23</v>
      </c>
      <c r="C3" s="19" t="s">
        <v>24</v>
      </c>
      <c r="D3" s="20"/>
      <c r="E3" s="21" t="s">
        <v>25</v>
      </c>
      <c r="F3" s="15"/>
      <c r="G3" s="15"/>
      <c r="H3" s="22" t="s">
        <v>11</v>
      </c>
      <c r="I3" s="23">
        <f>SUMIFS(I9:I243,A9:A243,"SD")</f>
        <v>0</v>
      </c>
      <c r="J3" s="17"/>
      <c r="O3">
        <v>0</v>
      </c>
      <c r="P3">
        <v>2</v>
      </c>
    </row>
    <row r="4">
      <c r="A4" s="3" t="s">
        <v>26</v>
      </c>
      <c r="B4" s="18" t="s">
        <v>27</v>
      </c>
      <c r="C4" s="19" t="s">
        <v>28</v>
      </c>
      <c r="D4" s="20"/>
      <c r="E4" s="21" t="s">
        <v>29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30</v>
      </c>
      <c r="B5" s="18" t="s">
        <v>31</v>
      </c>
      <c r="C5" s="19" t="s">
        <v>11</v>
      </c>
      <c r="D5" s="20"/>
      <c r="E5" s="21" t="s">
        <v>12</v>
      </c>
      <c r="F5" s="15"/>
      <c r="G5" s="15"/>
      <c r="H5" s="15"/>
      <c r="I5" s="15"/>
      <c r="J5" s="17"/>
      <c r="O5">
        <v>0.20999999999999999</v>
      </c>
    </row>
    <row r="6">
      <c r="A6" s="24" t="s">
        <v>32</v>
      </c>
      <c r="B6" s="25" t="s">
        <v>33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7"/>
      <c r="J6" s="26" t="s">
        <v>40</v>
      </c>
    </row>
    <row r="7">
      <c r="A7" s="24"/>
      <c r="B7" s="25"/>
      <c r="C7" s="7"/>
      <c r="D7" s="7"/>
      <c r="E7" s="7"/>
      <c r="F7" s="7"/>
      <c r="G7" s="7"/>
      <c r="H7" s="7" t="s">
        <v>41</v>
      </c>
      <c r="I7" s="7" t="s">
        <v>42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43</v>
      </c>
      <c r="B9" s="30"/>
      <c r="C9" s="31" t="s">
        <v>44</v>
      </c>
      <c r="D9" s="32"/>
      <c r="E9" s="29" t="s">
        <v>45</v>
      </c>
      <c r="F9" s="32"/>
      <c r="G9" s="32"/>
      <c r="H9" s="32"/>
      <c r="I9" s="33">
        <f>SUMIFS(I10:I21,A10:A21,"P")</f>
        <v>0</v>
      </c>
      <c r="J9" s="34"/>
    </row>
    <row r="10">
      <c r="A10" s="35" t="s">
        <v>46</v>
      </c>
      <c r="B10" s="35">
        <v>3</v>
      </c>
      <c r="C10" s="36" t="s">
        <v>47</v>
      </c>
      <c r="D10" s="35"/>
      <c r="E10" s="37" t="s">
        <v>48</v>
      </c>
      <c r="F10" s="38" t="s">
        <v>49</v>
      </c>
      <c r="G10" s="39">
        <v>9.7400000000000002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50</v>
      </c>
      <c r="B11" s="42"/>
      <c r="C11" s="43"/>
      <c r="D11" s="43"/>
      <c r="E11" s="37" t="s">
        <v>51</v>
      </c>
      <c r="F11" s="43"/>
      <c r="G11" s="43"/>
      <c r="H11" s="43"/>
      <c r="I11" s="43"/>
      <c r="J11" s="44"/>
    </row>
    <row r="12">
      <c r="A12" s="35" t="s">
        <v>52</v>
      </c>
      <c r="B12" s="42"/>
      <c r="C12" s="43"/>
      <c r="D12" s="43"/>
      <c r="E12" s="45" t="s">
        <v>53</v>
      </c>
      <c r="F12" s="43"/>
      <c r="G12" s="43"/>
      <c r="H12" s="43"/>
      <c r="I12" s="43"/>
      <c r="J12" s="44"/>
    </row>
    <row r="13" ht="75">
      <c r="A13" s="35" t="s">
        <v>54</v>
      </c>
      <c r="B13" s="42"/>
      <c r="C13" s="43"/>
      <c r="D13" s="43"/>
      <c r="E13" s="37" t="s">
        <v>55</v>
      </c>
      <c r="F13" s="43"/>
      <c r="G13" s="43"/>
      <c r="H13" s="43"/>
      <c r="I13" s="43"/>
      <c r="J13" s="44"/>
    </row>
    <row r="14">
      <c r="A14" s="35" t="s">
        <v>46</v>
      </c>
      <c r="B14" s="35">
        <v>1</v>
      </c>
      <c r="C14" s="36" t="s">
        <v>56</v>
      </c>
      <c r="D14" s="35"/>
      <c r="E14" s="37" t="s">
        <v>57</v>
      </c>
      <c r="F14" s="38" t="s">
        <v>49</v>
      </c>
      <c r="G14" s="39">
        <v>4815.3599999999997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30">
      <c r="A15" s="35" t="s">
        <v>50</v>
      </c>
      <c r="B15" s="42"/>
      <c r="C15" s="43"/>
      <c r="D15" s="43"/>
      <c r="E15" s="37" t="s">
        <v>58</v>
      </c>
      <c r="F15" s="43"/>
      <c r="G15" s="43"/>
      <c r="H15" s="43"/>
      <c r="I15" s="43"/>
      <c r="J15" s="44"/>
    </row>
    <row r="16">
      <c r="A16" s="35" t="s">
        <v>52</v>
      </c>
      <c r="B16" s="42"/>
      <c r="C16" s="43"/>
      <c r="D16" s="43"/>
      <c r="E16" s="45" t="s">
        <v>59</v>
      </c>
      <c r="F16" s="43"/>
      <c r="G16" s="43"/>
      <c r="H16" s="43"/>
      <c r="I16" s="43"/>
      <c r="J16" s="44"/>
    </row>
    <row r="17" ht="75">
      <c r="A17" s="35" t="s">
        <v>54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46</v>
      </c>
      <c r="B18" s="35">
        <v>2</v>
      </c>
      <c r="C18" s="36" t="s">
        <v>60</v>
      </c>
      <c r="D18" s="35"/>
      <c r="E18" s="37" t="s">
        <v>61</v>
      </c>
      <c r="F18" s="38" t="s">
        <v>49</v>
      </c>
      <c r="G18" s="39">
        <v>42.200000000000003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50</v>
      </c>
      <c r="B19" s="42"/>
      <c r="C19" s="43"/>
      <c r="D19" s="43"/>
      <c r="E19" s="37" t="s">
        <v>62</v>
      </c>
      <c r="F19" s="43"/>
      <c r="G19" s="43"/>
      <c r="H19" s="43"/>
      <c r="I19" s="43"/>
      <c r="J19" s="44"/>
    </row>
    <row r="20">
      <c r="A20" s="35" t="s">
        <v>52</v>
      </c>
      <c r="B20" s="42"/>
      <c r="C20" s="43"/>
      <c r="D20" s="43"/>
      <c r="E20" s="45" t="s">
        <v>63</v>
      </c>
      <c r="F20" s="43"/>
      <c r="G20" s="43"/>
      <c r="H20" s="43"/>
      <c r="I20" s="43"/>
      <c r="J20" s="44"/>
    </row>
    <row r="21" ht="75">
      <c r="A21" s="35" t="s">
        <v>54</v>
      </c>
      <c r="B21" s="42"/>
      <c r="C21" s="43"/>
      <c r="D21" s="43"/>
      <c r="E21" s="37" t="s">
        <v>55</v>
      </c>
      <c r="F21" s="43"/>
      <c r="G21" s="43"/>
      <c r="H21" s="43"/>
      <c r="I21" s="43"/>
      <c r="J21" s="44"/>
    </row>
    <row r="22">
      <c r="A22" s="29" t="s">
        <v>43</v>
      </c>
      <c r="B22" s="30"/>
      <c r="C22" s="31" t="s">
        <v>64</v>
      </c>
      <c r="D22" s="32"/>
      <c r="E22" s="29" t="s">
        <v>65</v>
      </c>
      <c r="F22" s="32"/>
      <c r="G22" s="32"/>
      <c r="H22" s="32"/>
      <c r="I22" s="33">
        <f>SUMIFS(I23:I98,A23:A98,"P")</f>
        <v>0</v>
      </c>
      <c r="J22" s="34"/>
    </row>
    <row r="23">
      <c r="A23" s="35" t="s">
        <v>46</v>
      </c>
      <c r="B23" s="35">
        <v>91</v>
      </c>
      <c r="C23" s="36" t="s">
        <v>66</v>
      </c>
      <c r="D23" s="35"/>
      <c r="E23" s="37" t="s">
        <v>67</v>
      </c>
      <c r="F23" s="38" t="s">
        <v>68</v>
      </c>
      <c r="G23" s="39">
        <v>2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50</v>
      </c>
      <c r="B24" s="42"/>
      <c r="C24" s="43"/>
      <c r="D24" s="43"/>
      <c r="E24" s="37" t="s">
        <v>69</v>
      </c>
      <c r="F24" s="43"/>
      <c r="G24" s="43"/>
      <c r="H24" s="43"/>
      <c r="I24" s="43"/>
      <c r="J24" s="44"/>
    </row>
    <row r="25">
      <c r="A25" s="35" t="s">
        <v>52</v>
      </c>
      <c r="B25" s="42"/>
      <c r="C25" s="43"/>
      <c r="D25" s="43"/>
      <c r="E25" s="45" t="s">
        <v>70</v>
      </c>
      <c r="F25" s="43"/>
      <c r="G25" s="43"/>
      <c r="H25" s="43"/>
      <c r="I25" s="43"/>
      <c r="J25" s="44"/>
    </row>
    <row r="26" ht="120">
      <c r="A26" s="35" t="s">
        <v>54</v>
      </c>
      <c r="B26" s="42"/>
      <c r="C26" s="43"/>
      <c r="D26" s="43"/>
      <c r="E26" s="37" t="s">
        <v>71</v>
      </c>
      <c r="F26" s="43"/>
      <c r="G26" s="43"/>
      <c r="H26" s="43"/>
      <c r="I26" s="43"/>
      <c r="J26" s="44"/>
    </row>
    <row r="27">
      <c r="A27" s="35" t="s">
        <v>46</v>
      </c>
      <c r="B27" s="35">
        <v>92</v>
      </c>
      <c r="C27" s="36" t="s">
        <v>72</v>
      </c>
      <c r="D27" s="35"/>
      <c r="E27" s="37" t="s">
        <v>73</v>
      </c>
      <c r="F27" s="38" t="s">
        <v>74</v>
      </c>
      <c r="G27" s="39">
        <v>68.900000000000006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 ht="45">
      <c r="A28" s="35" t="s">
        <v>50</v>
      </c>
      <c r="B28" s="42"/>
      <c r="C28" s="43"/>
      <c r="D28" s="43"/>
      <c r="E28" s="37" t="s">
        <v>75</v>
      </c>
      <c r="F28" s="43"/>
      <c r="G28" s="43"/>
      <c r="H28" s="43"/>
      <c r="I28" s="43"/>
      <c r="J28" s="44"/>
    </row>
    <row r="29">
      <c r="A29" s="35" t="s">
        <v>52</v>
      </c>
      <c r="B29" s="42"/>
      <c r="C29" s="43"/>
      <c r="D29" s="43"/>
      <c r="E29" s="45" t="s">
        <v>76</v>
      </c>
      <c r="F29" s="43"/>
      <c r="G29" s="43"/>
      <c r="H29" s="43"/>
      <c r="I29" s="43"/>
      <c r="J29" s="44"/>
    </row>
    <row r="30" ht="120">
      <c r="A30" s="35" t="s">
        <v>54</v>
      </c>
      <c r="B30" s="42"/>
      <c r="C30" s="43"/>
      <c r="D30" s="43"/>
      <c r="E30" s="37" t="s">
        <v>71</v>
      </c>
      <c r="F30" s="43"/>
      <c r="G30" s="43"/>
      <c r="H30" s="43"/>
      <c r="I30" s="43"/>
      <c r="J30" s="44"/>
    </row>
    <row r="31">
      <c r="A31" s="35" t="s">
        <v>46</v>
      </c>
      <c r="B31" s="35">
        <v>93</v>
      </c>
      <c r="C31" s="36" t="s">
        <v>77</v>
      </c>
      <c r="D31" s="35"/>
      <c r="E31" s="37" t="s">
        <v>78</v>
      </c>
      <c r="F31" s="38" t="s">
        <v>74</v>
      </c>
      <c r="G31" s="39">
        <v>17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 ht="45">
      <c r="A32" s="35" t="s">
        <v>50</v>
      </c>
      <c r="B32" s="42"/>
      <c r="C32" s="43"/>
      <c r="D32" s="43"/>
      <c r="E32" s="37" t="s">
        <v>79</v>
      </c>
      <c r="F32" s="43"/>
      <c r="G32" s="43"/>
      <c r="H32" s="43"/>
      <c r="I32" s="43"/>
      <c r="J32" s="44"/>
    </row>
    <row r="33">
      <c r="A33" s="35" t="s">
        <v>52</v>
      </c>
      <c r="B33" s="42"/>
      <c r="C33" s="43"/>
      <c r="D33" s="43"/>
      <c r="E33" s="45" t="s">
        <v>80</v>
      </c>
      <c r="F33" s="43"/>
      <c r="G33" s="43"/>
      <c r="H33" s="43"/>
      <c r="I33" s="43"/>
      <c r="J33" s="44"/>
    </row>
    <row r="34" ht="120">
      <c r="A34" s="35" t="s">
        <v>54</v>
      </c>
      <c r="B34" s="42"/>
      <c r="C34" s="43"/>
      <c r="D34" s="43"/>
      <c r="E34" s="37" t="s">
        <v>71</v>
      </c>
      <c r="F34" s="43"/>
      <c r="G34" s="43"/>
      <c r="H34" s="43"/>
      <c r="I34" s="43"/>
      <c r="J34" s="44"/>
    </row>
    <row r="35">
      <c r="A35" s="35" t="s">
        <v>46</v>
      </c>
      <c r="B35" s="35">
        <v>15</v>
      </c>
      <c r="C35" s="36" t="s">
        <v>81</v>
      </c>
      <c r="D35" s="35"/>
      <c r="E35" s="37" t="s">
        <v>82</v>
      </c>
      <c r="F35" s="38" t="s">
        <v>83</v>
      </c>
      <c r="G35" s="39">
        <v>211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 ht="45">
      <c r="A36" s="35" t="s">
        <v>50</v>
      </c>
      <c r="B36" s="42"/>
      <c r="C36" s="43"/>
      <c r="D36" s="43"/>
      <c r="E36" s="37" t="s">
        <v>84</v>
      </c>
      <c r="F36" s="43"/>
      <c r="G36" s="43"/>
      <c r="H36" s="43"/>
      <c r="I36" s="43"/>
      <c r="J36" s="44"/>
    </row>
    <row r="37">
      <c r="A37" s="35" t="s">
        <v>52</v>
      </c>
      <c r="B37" s="42"/>
      <c r="C37" s="43"/>
      <c r="D37" s="43"/>
      <c r="E37" s="45" t="s">
        <v>85</v>
      </c>
      <c r="F37" s="43"/>
      <c r="G37" s="43"/>
      <c r="H37" s="43"/>
      <c r="I37" s="43"/>
      <c r="J37" s="44"/>
    </row>
    <row r="38" ht="120">
      <c r="A38" s="35" t="s">
        <v>54</v>
      </c>
      <c r="B38" s="42"/>
      <c r="C38" s="43"/>
      <c r="D38" s="43"/>
      <c r="E38" s="37" t="s">
        <v>71</v>
      </c>
      <c r="F38" s="43"/>
      <c r="G38" s="43"/>
      <c r="H38" s="43"/>
      <c r="I38" s="43"/>
      <c r="J38" s="44"/>
    </row>
    <row r="39">
      <c r="A39" s="35" t="s">
        <v>46</v>
      </c>
      <c r="B39" s="35">
        <v>4</v>
      </c>
      <c r="C39" s="36" t="s">
        <v>86</v>
      </c>
      <c r="D39" s="35" t="s">
        <v>87</v>
      </c>
      <c r="E39" s="37" t="s">
        <v>88</v>
      </c>
      <c r="F39" s="38" t="s">
        <v>68</v>
      </c>
      <c r="G39" s="39">
        <v>133.57499999999999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 ht="45">
      <c r="A40" s="35" t="s">
        <v>50</v>
      </c>
      <c r="B40" s="42"/>
      <c r="C40" s="43"/>
      <c r="D40" s="43"/>
      <c r="E40" s="37" t="s">
        <v>89</v>
      </c>
      <c r="F40" s="43"/>
      <c r="G40" s="43"/>
      <c r="H40" s="43"/>
      <c r="I40" s="43"/>
      <c r="J40" s="44"/>
    </row>
    <row r="41">
      <c r="A41" s="35" t="s">
        <v>52</v>
      </c>
      <c r="B41" s="42"/>
      <c r="C41" s="43"/>
      <c r="D41" s="43"/>
      <c r="E41" s="45" t="s">
        <v>90</v>
      </c>
      <c r="F41" s="43"/>
      <c r="G41" s="43"/>
      <c r="H41" s="43"/>
      <c r="I41" s="43"/>
      <c r="J41" s="44"/>
    </row>
    <row r="42" ht="75">
      <c r="A42" s="35" t="s">
        <v>54</v>
      </c>
      <c r="B42" s="42"/>
      <c r="C42" s="43"/>
      <c r="D42" s="43"/>
      <c r="E42" s="37" t="s">
        <v>91</v>
      </c>
      <c r="F42" s="43"/>
      <c r="G42" s="43"/>
      <c r="H42" s="43"/>
      <c r="I42" s="43"/>
      <c r="J42" s="44"/>
    </row>
    <row r="43">
      <c r="A43" s="35" t="s">
        <v>46</v>
      </c>
      <c r="B43" s="35">
        <v>5</v>
      </c>
      <c r="C43" s="36" t="s">
        <v>86</v>
      </c>
      <c r="D43" s="35" t="s">
        <v>92</v>
      </c>
      <c r="E43" s="37" t="s">
        <v>88</v>
      </c>
      <c r="F43" s="38" t="s">
        <v>68</v>
      </c>
      <c r="G43" s="39">
        <v>35.424999999999997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 ht="30">
      <c r="A44" s="35" t="s">
        <v>50</v>
      </c>
      <c r="B44" s="42"/>
      <c r="C44" s="43"/>
      <c r="D44" s="43"/>
      <c r="E44" s="37" t="s">
        <v>93</v>
      </c>
      <c r="F44" s="43"/>
      <c r="G44" s="43"/>
      <c r="H44" s="43"/>
      <c r="I44" s="43"/>
      <c r="J44" s="44"/>
    </row>
    <row r="45">
      <c r="A45" s="35" t="s">
        <v>52</v>
      </c>
      <c r="B45" s="42"/>
      <c r="C45" s="43"/>
      <c r="D45" s="43"/>
      <c r="E45" s="45" t="s">
        <v>94</v>
      </c>
      <c r="F45" s="43"/>
      <c r="G45" s="43"/>
      <c r="H45" s="43"/>
      <c r="I45" s="43"/>
      <c r="J45" s="44"/>
    </row>
    <row r="46" ht="75">
      <c r="A46" s="35" t="s">
        <v>54</v>
      </c>
      <c r="B46" s="42"/>
      <c r="C46" s="43"/>
      <c r="D46" s="43"/>
      <c r="E46" s="37" t="s">
        <v>91</v>
      </c>
      <c r="F46" s="43"/>
      <c r="G46" s="43"/>
      <c r="H46" s="43"/>
      <c r="I46" s="43"/>
      <c r="J46" s="44"/>
    </row>
    <row r="47">
      <c r="A47" s="35" t="s">
        <v>46</v>
      </c>
      <c r="B47" s="35">
        <v>19</v>
      </c>
      <c r="C47" s="36" t="s">
        <v>95</v>
      </c>
      <c r="D47" s="35" t="s">
        <v>87</v>
      </c>
      <c r="E47" s="37" t="s">
        <v>96</v>
      </c>
      <c r="F47" s="38" t="s">
        <v>68</v>
      </c>
      <c r="G47" s="39">
        <v>47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 ht="30">
      <c r="A48" s="35" t="s">
        <v>50</v>
      </c>
      <c r="B48" s="42"/>
      <c r="C48" s="43"/>
      <c r="D48" s="43"/>
      <c r="E48" s="37" t="s">
        <v>97</v>
      </c>
      <c r="F48" s="43"/>
      <c r="G48" s="43"/>
      <c r="H48" s="43"/>
      <c r="I48" s="43"/>
      <c r="J48" s="44"/>
    </row>
    <row r="49">
      <c r="A49" s="35" t="s">
        <v>52</v>
      </c>
      <c r="B49" s="42"/>
      <c r="C49" s="43"/>
      <c r="D49" s="43"/>
      <c r="E49" s="45" t="s">
        <v>98</v>
      </c>
      <c r="F49" s="43"/>
      <c r="G49" s="43"/>
      <c r="H49" s="43"/>
      <c r="I49" s="43"/>
      <c r="J49" s="44"/>
    </row>
    <row r="50" ht="409.5">
      <c r="A50" s="35" t="s">
        <v>54</v>
      </c>
      <c r="B50" s="42"/>
      <c r="C50" s="43"/>
      <c r="D50" s="43"/>
      <c r="E50" s="37" t="s">
        <v>99</v>
      </c>
      <c r="F50" s="43"/>
      <c r="G50" s="43"/>
      <c r="H50" s="43"/>
      <c r="I50" s="43"/>
      <c r="J50" s="44"/>
    </row>
    <row r="51">
      <c r="A51" s="35" t="s">
        <v>46</v>
      </c>
      <c r="B51" s="35">
        <v>20</v>
      </c>
      <c r="C51" s="36" t="s">
        <v>95</v>
      </c>
      <c r="D51" s="35" t="s">
        <v>92</v>
      </c>
      <c r="E51" s="37" t="s">
        <v>96</v>
      </c>
      <c r="F51" s="38" t="s">
        <v>68</v>
      </c>
      <c r="G51" s="39">
        <v>1548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 ht="30">
      <c r="A52" s="35" t="s">
        <v>50</v>
      </c>
      <c r="B52" s="42"/>
      <c r="C52" s="43"/>
      <c r="D52" s="43"/>
      <c r="E52" s="37" t="s">
        <v>100</v>
      </c>
      <c r="F52" s="43"/>
      <c r="G52" s="43"/>
      <c r="H52" s="43"/>
      <c r="I52" s="43"/>
      <c r="J52" s="44"/>
    </row>
    <row r="53">
      <c r="A53" s="35" t="s">
        <v>52</v>
      </c>
      <c r="B53" s="42"/>
      <c r="C53" s="43"/>
      <c r="D53" s="43"/>
      <c r="E53" s="45" t="s">
        <v>101</v>
      </c>
      <c r="F53" s="43"/>
      <c r="G53" s="43"/>
      <c r="H53" s="43"/>
      <c r="I53" s="43"/>
      <c r="J53" s="44"/>
    </row>
    <row r="54" ht="409.5">
      <c r="A54" s="35" t="s">
        <v>54</v>
      </c>
      <c r="B54" s="42"/>
      <c r="C54" s="43"/>
      <c r="D54" s="43"/>
      <c r="E54" s="37" t="s">
        <v>99</v>
      </c>
      <c r="F54" s="43"/>
      <c r="G54" s="43"/>
      <c r="H54" s="43"/>
      <c r="I54" s="43"/>
      <c r="J54" s="44"/>
    </row>
    <row r="55">
      <c r="A55" s="35" t="s">
        <v>46</v>
      </c>
      <c r="B55" s="35">
        <v>21</v>
      </c>
      <c r="C55" s="36" t="s">
        <v>95</v>
      </c>
      <c r="D55" s="35" t="s">
        <v>102</v>
      </c>
      <c r="E55" s="37" t="s">
        <v>96</v>
      </c>
      <c r="F55" s="38" t="s">
        <v>68</v>
      </c>
      <c r="G55" s="39">
        <v>986.39999999999998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 ht="45">
      <c r="A56" s="35" t="s">
        <v>50</v>
      </c>
      <c r="B56" s="42"/>
      <c r="C56" s="43"/>
      <c r="D56" s="43"/>
      <c r="E56" s="37" t="s">
        <v>103</v>
      </c>
      <c r="F56" s="43"/>
      <c r="G56" s="43"/>
      <c r="H56" s="43"/>
      <c r="I56" s="43"/>
      <c r="J56" s="44"/>
    </row>
    <row r="57">
      <c r="A57" s="35" t="s">
        <v>52</v>
      </c>
      <c r="B57" s="42"/>
      <c r="C57" s="43"/>
      <c r="D57" s="43"/>
      <c r="E57" s="45" t="s">
        <v>104</v>
      </c>
      <c r="F57" s="43"/>
      <c r="G57" s="43"/>
      <c r="H57" s="43"/>
      <c r="I57" s="43"/>
      <c r="J57" s="44"/>
    </row>
    <row r="58" ht="409.5">
      <c r="A58" s="35" t="s">
        <v>54</v>
      </c>
      <c r="B58" s="42"/>
      <c r="C58" s="43"/>
      <c r="D58" s="43"/>
      <c r="E58" s="37" t="s">
        <v>99</v>
      </c>
      <c r="F58" s="43"/>
      <c r="G58" s="43"/>
      <c r="H58" s="43"/>
      <c r="I58" s="43"/>
      <c r="J58" s="44"/>
    </row>
    <row r="59">
      <c r="A59" s="35" t="s">
        <v>46</v>
      </c>
      <c r="B59" s="35">
        <v>22</v>
      </c>
      <c r="C59" s="36" t="s">
        <v>105</v>
      </c>
      <c r="D59" s="35"/>
      <c r="E59" s="37" t="s">
        <v>106</v>
      </c>
      <c r="F59" s="38" t="s">
        <v>68</v>
      </c>
      <c r="G59" s="39">
        <v>47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 ht="45">
      <c r="A60" s="35" t="s">
        <v>50</v>
      </c>
      <c r="B60" s="42"/>
      <c r="C60" s="43"/>
      <c r="D60" s="43"/>
      <c r="E60" s="37" t="s">
        <v>107</v>
      </c>
      <c r="F60" s="43"/>
      <c r="G60" s="43"/>
      <c r="H60" s="43"/>
      <c r="I60" s="43"/>
      <c r="J60" s="44"/>
    </row>
    <row r="61">
      <c r="A61" s="35" t="s">
        <v>52</v>
      </c>
      <c r="B61" s="42"/>
      <c r="C61" s="43"/>
      <c r="D61" s="43"/>
      <c r="E61" s="45" t="s">
        <v>98</v>
      </c>
      <c r="F61" s="43"/>
      <c r="G61" s="43"/>
      <c r="H61" s="43"/>
      <c r="I61" s="43"/>
      <c r="J61" s="44"/>
    </row>
    <row r="62" ht="345">
      <c r="A62" s="35" t="s">
        <v>54</v>
      </c>
      <c r="B62" s="42"/>
      <c r="C62" s="43"/>
      <c r="D62" s="43"/>
      <c r="E62" s="37" t="s">
        <v>108</v>
      </c>
      <c r="F62" s="43"/>
      <c r="G62" s="43"/>
      <c r="H62" s="43"/>
      <c r="I62" s="43"/>
      <c r="J62" s="44"/>
    </row>
    <row r="63">
      <c r="A63" s="35" t="s">
        <v>46</v>
      </c>
      <c r="B63" s="35">
        <v>23</v>
      </c>
      <c r="C63" s="36" t="s">
        <v>109</v>
      </c>
      <c r="D63" s="35" t="s">
        <v>87</v>
      </c>
      <c r="E63" s="37" t="s">
        <v>110</v>
      </c>
      <c r="F63" s="38" t="s">
        <v>83</v>
      </c>
      <c r="G63" s="39">
        <v>2466</v>
      </c>
      <c r="H63" s="40">
        <v>0</v>
      </c>
      <c r="I63" s="40">
        <f>ROUND(G63*H63,P4)</f>
        <v>0</v>
      </c>
      <c r="J63" s="35"/>
      <c r="O63" s="41">
        <f>I63*0.21</f>
        <v>0</v>
      </c>
      <c r="P63">
        <v>3</v>
      </c>
    </row>
    <row r="64" ht="60">
      <c r="A64" s="35" t="s">
        <v>50</v>
      </c>
      <c r="B64" s="42"/>
      <c r="C64" s="43"/>
      <c r="D64" s="43"/>
      <c r="E64" s="37" t="s">
        <v>111</v>
      </c>
      <c r="F64" s="43"/>
      <c r="G64" s="43"/>
      <c r="H64" s="43"/>
      <c r="I64" s="43"/>
      <c r="J64" s="44"/>
    </row>
    <row r="65">
      <c r="A65" s="35" t="s">
        <v>52</v>
      </c>
      <c r="B65" s="42"/>
      <c r="C65" s="43"/>
      <c r="D65" s="43"/>
      <c r="E65" s="45" t="s">
        <v>112</v>
      </c>
      <c r="F65" s="43"/>
      <c r="G65" s="43"/>
      <c r="H65" s="43"/>
      <c r="I65" s="43"/>
      <c r="J65" s="44"/>
    </row>
    <row r="66" ht="75">
      <c r="A66" s="35" t="s">
        <v>54</v>
      </c>
      <c r="B66" s="42"/>
      <c r="C66" s="43"/>
      <c r="D66" s="43"/>
      <c r="E66" s="37" t="s">
        <v>113</v>
      </c>
      <c r="F66" s="43"/>
      <c r="G66" s="43"/>
      <c r="H66" s="43"/>
      <c r="I66" s="43"/>
      <c r="J66" s="44"/>
    </row>
    <row r="67">
      <c r="A67" s="35" t="s">
        <v>46</v>
      </c>
      <c r="B67" s="35">
        <v>24</v>
      </c>
      <c r="C67" s="36" t="s">
        <v>109</v>
      </c>
      <c r="D67" s="35" t="s">
        <v>92</v>
      </c>
      <c r="E67" s="37" t="s">
        <v>110</v>
      </c>
      <c r="F67" s="38" t="s">
        <v>83</v>
      </c>
      <c r="G67" s="39">
        <v>2466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 ht="30">
      <c r="A68" s="35" t="s">
        <v>50</v>
      </c>
      <c r="B68" s="42"/>
      <c r="C68" s="43"/>
      <c r="D68" s="43"/>
      <c r="E68" s="37" t="s">
        <v>114</v>
      </c>
      <c r="F68" s="43"/>
      <c r="G68" s="43"/>
      <c r="H68" s="43"/>
      <c r="I68" s="43"/>
      <c r="J68" s="44"/>
    </row>
    <row r="69">
      <c r="A69" s="35" t="s">
        <v>52</v>
      </c>
      <c r="B69" s="42"/>
      <c r="C69" s="43"/>
      <c r="D69" s="43"/>
      <c r="E69" s="45" t="s">
        <v>112</v>
      </c>
      <c r="F69" s="43"/>
      <c r="G69" s="43"/>
      <c r="H69" s="43"/>
      <c r="I69" s="43"/>
      <c r="J69" s="44"/>
    </row>
    <row r="70" ht="75">
      <c r="A70" s="35" t="s">
        <v>54</v>
      </c>
      <c r="B70" s="42"/>
      <c r="C70" s="43"/>
      <c r="D70" s="43"/>
      <c r="E70" s="37" t="s">
        <v>113</v>
      </c>
      <c r="F70" s="43"/>
      <c r="G70" s="43"/>
      <c r="H70" s="43"/>
      <c r="I70" s="43"/>
      <c r="J70" s="44"/>
    </row>
    <row r="71">
      <c r="A71" s="35" t="s">
        <v>46</v>
      </c>
      <c r="B71" s="35">
        <v>25</v>
      </c>
      <c r="C71" s="36" t="s">
        <v>109</v>
      </c>
      <c r="D71" s="35" t="s">
        <v>102</v>
      </c>
      <c r="E71" s="37" t="s">
        <v>110</v>
      </c>
      <c r="F71" s="38" t="s">
        <v>83</v>
      </c>
      <c r="G71" s="39">
        <v>41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50</v>
      </c>
      <c r="B72" s="42"/>
      <c r="C72" s="43"/>
      <c r="D72" s="43"/>
      <c r="E72" s="37" t="s">
        <v>115</v>
      </c>
      <c r="F72" s="43"/>
      <c r="G72" s="43"/>
      <c r="H72" s="43"/>
      <c r="I72" s="43"/>
      <c r="J72" s="44"/>
    </row>
    <row r="73">
      <c r="A73" s="35" t="s">
        <v>52</v>
      </c>
      <c r="B73" s="42"/>
      <c r="C73" s="43"/>
      <c r="D73" s="43"/>
      <c r="E73" s="45" t="s">
        <v>116</v>
      </c>
      <c r="F73" s="43"/>
      <c r="G73" s="43"/>
      <c r="H73" s="43"/>
      <c r="I73" s="43"/>
      <c r="J73" s="44"/>
    </row>
    <row r="74" ht="75">
      <c r="A74" s="35" t="s">
        <v>54</v>
      </c>
      <c r="B74" s="42"/>
      <c r="C74" s="43"/>
      <c r="D74" s="43"/>
      <c r="E74" s="37" t="s">
        <v>113</v>
      </c>
      <c r="F74" s="43"/>
      <c r="G74" s="43"/>
      <c r="H74" s="43"/>
      <c r="I74" s="43"/>
      <c r="J74" s="44"/>
    </row>
    <row r="75">
      <c r="A75" s="35" t="s">
        <v>46</v>
      </c>
      <c r="B75" s="35">
        <v>13</v>
      </c>
      <c r="C75" s="36" t="s">
        <v>117</v>
      </c>
      <c r="D75" s="35"/>
      <c r="E75" s="37" t="s">
        <v>118</v>
      </c>
      <c r="F75" s="38" t="s">
        <v>83</v>
      </c>
      <c r="G75" s="39">
        <v>137.5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30">
      <c r="A76" s="35" t="s">
        <v>50</v>
      </c>
      <c r="B76" s="42"/>
      <c r="C76" s="43"/>
      <c r="D76" s="43"/>
      <c r="E76" s="37" t="s">
        <v>119</v>
      </c>
      <c r="F76" s="43"/>
      <c r="G76" s="43"/>
      <c r="H76" s="43"/>
      <c r="I76" s="43"/>
      <c r="J76" s="44"/>
    </row>
    <row r="77">
      <c r="A77" s="35" t="s">
        <v>52</v>
      </c>
      <c r="B77" s="42"/>
      <c r="C77" s="43"/>
      <c r="D77" s="43"/>
      <c r="E77" s="45" t="s">
        <v>120</v>
      </c>
      <c r="F77" s="43"/>
      <c r="G77" s="43"/>
      <c r="H77" s="43"/>
      <c r="I77" s="43"/>
      <c r="J77" s="44"/>
    </row>
    <row r="78" ht="75">
      <c r="A78" s="35" t="s">
        <v>54</v>
      </c>
      <c r="B78" s="42"/>
      <c r="C78" s="43"/>
      <c r="D78" s="43"/>
      <c r="E78" s="37" t="s">
        <v>121</v>
      </c>
      <c r="F78" s="43"/>
      <c r="G78" s="43"/>
      <c r="H78" s="43"/>
      <c r="I78" s="43"/>
      <c r="J78" s="44"/>
    </row>
    <row r="79">
      <c r="A79" s="35" t="s">
        <v>46</v>
      </c>
      <c r="B79" s="35">
        <v>12</v>
      </c>
      <c r="C79" s="36" t="s">
        <v>122</v>
      </c>
      <c r="D79" s="35"/>
      <c r="E79" s="37" t="s">
        <v>123</v>
      </c>
      <c r="F79" s="38" t="s">
        <v>83</v>
      </c>
      <c r="G79" s="39">
        <v>753</v>
      </c>
      <c r="H79" s="40">
        <v>0</v>
      </c>
      <c r="I79" s="40">
        <f>ROUND(G79*H79,P4)</f>
        <v>0</v>
      </c>
      <c r="J79" s="35"/>
      <c r="O79" s="41">
        <f>I79*0.21</f>
        <v>0</v>
      </c>
      <c r="P79">
        <v>3</v>
      </c>
    </row>
    <row r="80" ht="30">
      <c r="A80" s="35" t="s">
        <v>50</v>
      </c>
      <c r="B80" s="42"/>
      <c r="C80" s="43"/>
      <c r="D80" s="43"/>
      <c r="E80" s="37" t="s">
        <v>119</v>
      </c>
      <c r="F80" s="43"/>
      <c r="G80" s="43"/>
      <c r="H80" s="43"/>
      <c r="I80" s="43"/>
      <c r="J80" s="44"/>
    </row>
    <row r="81" ht="30">
      <c r="A81" s="35" t="s">
        <v>52</v>
      </c>
      <c r="B81" s="42"/>
      <c r="C81" s="43"/>
      <c r="D81" s="43"/>
      <c r="E81" s="45" t="s">
        <v>124</v>
      </c>
      <c r="F81" s="43"/>
      <c r="G81" s="43"/>
      <c r="H81" s="43"/>
      <c r="I81" s="43"/>
      <c r="J81" s="44"/>
    </row>
    <row r="82" ht="75">
      <c r="A82" s="35" t="s">
        <v>54</v>
      </c>
      <c r="B82" s="42"/>
      <c r="C82" s="43"/>
      <c r="D82" s="43"/>
      <c r="E82" s="37" t="s">
        <v>125</v>
      </c>
      <c r="F82" s="43"/>
      <c r="G82" s="43"/>
      <c r="H82" s="43"/>
      <c r="I82" s="43"/>
      <c r="J82" s="44"/>
    </row>
    <row r="83">
      <c r="A83" s="35" t="s">
        <v>46</v>
      </c>
      <c r="B83" s="35">
        <v>7</v>
      </c>
      <c r="C83" s="36" t="s">
        <v>126</v>
      </c>
      <c r="D83" s="35"/>
      <c r="E83" s="37" t="s">
        <v>127</v>
      </c>
      <c r="F83" s="38" t="s">
        <v>83</v>
      </c>
      <c r="G83" s="39">
        <v>890.5</v>
      </c>
      <c r="H83" s="40">
        <v>0</v>
      </c>
      <c r="I83" s="40">
        <f>ROUND(G83*H83,P4)</f>
        <v>0</v>
      </c>
      <c r="J83" s="35"/>
      <c r="O83" s="41">
        <f>I83*0.21</f>
        <v>0</v>
      </c>
      <c r="P83">
        <v>3</v>
      </c>
    </row>
    <row r="84">
      <c r="A84" s="35" t="s">
        <v>50</v>
      </c>
      <c r="B84" s="42"/>
      <c r="C84" s="43"/>
      <c r="D84" s="43"/>
      <c r="E84" s="37" t="s">
        <v>128</v>
      </c>
      <c r="F84" s="43"/>
      <c r="G84" s="43"/>
      <c r="H84" s="43"/>
      <c r="I84" s="43"/>
      <c r="J84" s="44"/>
    </row>
    <row r="85">
      <c r="A85" s="35" t="s">
        <v>52</v>
      </c>
      <c r="B85" s="42"/>
      <c r="C85" s="43"/>
      <c r="D85" s="43"/>
      <c r="E85" s="45" t="s">
        <v>129</v>
      </c>
      <c r="F85" s="43"/>
      <c r="G85" s="43"/>
      <c r="H85" s="43"/>
      <c r="I85" s="43"/>
      <c r="J85" s="44"/>
    </row>
    <row r="86" ht="75">
      <c r="A86" s="35" t="s">
        <v>54</v>
      </c>
      <c r="B86" s="42"/>
      <c r="C86" s="43"/>
      <c r="D86" s="43"/>
      <c r="E86" s="37" t="s">
        <v>130</v>
      </c>
      <c r="F86" s="43"/>
      <c r="G86" s="43"/>
      <c r="H86" s="43"/>
      <c r="I86" s="43"/>
      <c r="J86" s="44"/>
    </row>
    <row r="87">
      <c r="A87" s="35" t="s">
        <v>46</v>
      </c>
      <c r="B87" s="35">
        <v>9</v>
      </c>
      <c r="C87" s="36" t="s">
        <v>131</v>
      </c>
      <c r="D87" s="35"/>
      <c r="E87" s="37" t="s">
        <v>132</v>
      </c>
      <c r="F87" s="38" t="s">
        <v>83</v>
      </c>
      <c r="G87" s="39">
        <v>890.5</v>
      </c>
      <c r="H87" s="40">
        <v>0</v>
      </c>
      <c r="I87" s="40">
        <f>ROUND(G87*H87,P4)</f>
        <v>0</v>
      </c>
      <c r="J87" s="35"/>
      <c r="O87" s="41">
        <f>I87*0.21</f>
        <v>0</v>
      </c>
      <c r="P87">
        <v>3</v>
      </c>
    </row>
    <row r="88">
      <c r="A88" s="35" t="s">
        <v>50</v>
      </c>
      <c r="B88" s="42"/>
      <c r="C88" s="43"/>
      <c r="D88" s="43"/>
      <c r="E88" s="37" t="s">
        <v>133</v>
      </c>
      <c r="F88" s="43"/>
      <c r="G88" s="43"/>
      <c r="H88" s="43"/>
      <c r="I88" s="43"/>
      <c r="J88" s="44"/>
    </row>
    <row r="89">
      <c r="A89" s="35" t="s">
        <v>52</v>
      </c>
      <c r="B89" s="42"/>
      <c r="C89" s="43"/>
      <c r="D89" s="43"/>
      <c r="E89" s="45" t="s">
        <v>134</v>
      </c>
      <c r="F89" s="43"/>
      <c r="G89" s="43"/>
      <c r="H89" s="43"/>
      <c r="I89" s="43"/>
      <c r="J89" s="44"/>
    </row>
    <row r="90" ht="75">
      <c r="A90" s="35" t="s">
        <v>54</v>
      </c>
      <c r="B90" s="42"/>
      <c r="C90" s="43"/>
      <c r="D90" s="43"/>
      <c r="E90" s="37" t="s">
        <v>135</v>
      </c>
      <c r="F90" s="43"/>
      <c r="G90" s="43"/>
      <c r="H90" s="43"/>
      <c r="I90" s="43"/>
      <c r="J90" s="44"/>
    </row>
    <row r="91">
      <c r="A91" s="35" t="s">
        <v>46</v>
      </c>
      <c r="B91" s="35">
        <v>10</v>
      </c>
      <c r="C91" s="36" t="s">
        <v>136</v>
      </c>
      <c r="D91" s="35"/>
      <c r="E91" s="37" t="s">
        <v>137</v>
      </c>
      <c r="F91" s="38" t="s">
        <v>83</v>
      </c>
      <c r="G91" s="39">
        <v>89.049999999999997</v>
      </c>
      <c r="H91" s="40">
        <v>0</v>
      </c>
      <c r="I91" s="40">
        <f>ROUND(G91*H91,P4)</f>
        <v>0</v>
      </c>
      <c r="J91" s="35"/>
      <c r="O91" s="41">
        <f>I91*0.21</f>
        <v>0</v>
      </c>
      <c r="P91">
        <v>3</v>
      </c>
    </row>
    <row r="92" ht="30">
      <c r="A92" s="35" t="s">
        <v>50</v>
      </c>
      <c r="B92" s="42"/>
      <c r="C92" s="43"/>
      <c r="D92" s="43"/>
      <c r="E92" s="37" t="s">
        <v>138</v>
      </c>
      <c r="F92" s="43"/>
      <c r="G92" s="43"/>
      <c r="H92" s="43"/>
      <c r="I92" s="43"/>
      <c r="J92" s="44"/>
    </row>
    <row r="93">
      <c r="A93" s="35" t="s">
        <v>52</v>
      </c>
      <c r="B93" s="42"/>
      <c r="C93" s="43"/>
      <c r="D93" s="43"/>
      <c r="E93" s="45" t="s">
        <v>139</v>
      </c>
      <c r="F93" s="43"/>
      <c r="G93" s="43"/>
      <c r="H93" s="43"/>
      <c r="I93" s="43"/>
      <c r="J93" s="44"/>
    </row>
    <row r="94" ht="75">
      <c r="A94" s="35" t="s">
        <v>54</v>
      </c>
      <c r="B94" s="42"/>
      <c r="C94" s="43"/>
      <c r="D94" s="43"/>
      <c r="E94" s="37" t="s">
        <v>140</v>
      </c>
      <c r="F94" s="43"/>
      <c r="G94" s="43"/>
      <c r="H94" s="43"/>
      <c r="I94" s="43"/>
      <c r="J94" s="44"/>
    </row>
    <row r="95">
      <c r="A95" s="35" t="s">
        <v>46</v>
      </c>
      <c r="B95" s="35">
        <v>11</v>
      </c>
      <c r="C95" s="36" t="s">
        <v>141</v>
      </c>
      <c r="D95" s="35"/>
      <c r="E95" s="37" t="s">
        <v>142</v>
      </c>
      <c r="F95" s="38" t="s">
        <v>68</v>
      </c>
      <c r="G95" s="39">
        <v>22.263000000000002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>
      <c r="A96" s="35" t="s">
        <v>50</v>
      </c>
      <c r="B96" s="42"/>
      <c r="C96" s="43"/>
      <c r="D96" s="43"/>
      <c r="E96" s="37" t="s">
        <v>143</v>
      </c>
      <c r="F96" s="43"/>
      <c r="G96" s="43"/>
      <c r="H96" s="43"/>
      <c r="I96" s="43"/>
      <c r="J96" s="44"/>
    </row>
    <row r="97">
      <c r="A97" s="35" t="s">
        <v>52</v>
      </c>
      <c r="B97" s="42"/>
      <c r="C97" s="43"/>
      <c r="D97" s="43"/>
      <c r="E97" s="45" t="s">
        <v>144</v>
      </c>
      <c r="F97" s="43"/>
      <c r="G97" s="43"/>
      <c r="H97" s="43"/>
      <c r="I97" s="43"/>
      <c r="J97" s="44"/>
    </row>
    <row r="98" ht="90">
      <c r="A98" s="35" t="s">
        <v>54</v>
      </c>
      <c r="B98" s="42"/>
      <c r="C98" s="43"/>
      <c r="D98" s="43"/>
      <c r="E98" s="37" t="s">
        <v>145</v>
      </c>
      <c r="F98" s="43"/>
      <c r="G98" s="43"/>
      <c r="H98" s="43"/>
      <c r="I98" s="43"/>
      <c r="J98" s="44"/>
    </row>
    <row r="99">
      <c r="A99" s="29" t="s">
        <v>43</v>
      </c>
      <c r="B99" s="30"/>
      <c r="C99" s="31" t="s">
        <v>24</v>
      </c>
      <c r="D99" s="32"/>
      <c r="E99" s="29" t="s">
        <v>146</v>
      </c>
      <c r="F99" s="32"/>
      <c r="G99" s="32"/>
      <c r="H99" s="32"/>
      <c r="I99" s="33">
        <f>SUMIFS(I100:I111,A100:A111,"P")</f>
        <v>0</v>
      </c>
      <c r="J99" s="34"/>
    </row>
    <row r="100">
      <c r="A100" s="35" t="s">
        <v>46</v>
      </c>
      <c r="B100" s="35">
        <v>30</v>
      </c>
      <c r="C100" s="36" t="s">
        <v>147</v>
      </c>
      <c r="D100" s="35"/>
      <c r="E100" s="37" t="s">
        <v>148</v>
      </c>
      <c r="F100" s="38" t="s">
        <v>83</v>
      </c>
      <c r="G100" s="39">
        <v>441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>
      <c r="A101" s="35" t="s">
        <v>50</v>
      </c>
      <c r="B101" s="42"/>
      <c r="C101" s="43"/>
      <c r="D101" s="43"/>
      <c r="E101" s="37" t="s">
        <v>149</v>
      </c>
      <c r="F101" s="43"/>
      <c r="G101" s="43"/>
      <c r="H101" s="43"/>
      <c r="I101" s="43"/>
      <c r="J101" s="44"/>
    </row>
    <row r="102">
      <c r="A102" s="35" t="s">
        <v>52</v>
      </c>
      <c r="B102" s="42"/>
      <c r="C102" s="43"/>
      <c r="D102" s="43"/>
      <c r="E102" s="45" t="s">
        <v>150</v>
      </c>
      <c r="F102" s="43"/>
      <c r="G102" s="43"/>
      <c r="H102" s="43"/>
      <c r="I102" s="43"/>
      <c r="J102" s="44"/>
    </row>
    <row r="103" ht="105">
      <c r="A103" s="35" t="s">
        <v>54</v>
      </c>
      <c r="B103" s="42"/>
      <c r="C103" s="43"/>
      <c r="D103" s="43"/>
      <c r="E103" s="37" t="s">
        <v>151</v>
      </c>
      <c r="F103" s="43"/>
      <c r="G103" s="43"/>
      <c r="H103" s="43"/>
      <c r="I103" s="43"/>
      <c r="J103" s="44"/>
    </row>
    <row r="104">
      <c r="A104" s="35" t="s">
        <v>46</v>
      </c>
      <c r="B104" s="35">
        <v>36</v>
      </c>
      <c r="C104" s="36" t="s">
        <v>152</v>
      </c>
      <c r="D104" s="35"/>
      <c r="E104" s="37" t="s">
        <v>153</v>
      </c>
      <c r="F104" s="38" t="s">
        <v>74</v>
      </c>
      <c r="G104" s="39">
        <v>303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 ht="90">
      <c r="A105" s="35" t="s">
        <v>50</v>
      </c>
      <c r="B105" s="42"/>
      <c r="C105" s="43"/>
      <c r="D105" s="43"/>
      <c r="E105" s="37" t="s">
        <v>154</v>
      </c>
      <c r="F105" s="43"/>
      <c r="G105" s="43"/>
      <c r="H105" s="43"/>
      <c r="I105" s="43"/>
      <c r="J105" s="44"/>
    </row>
    <row r="106">
      <c r="A106" s="35" t="s">
        <v>52</v>
      </c>
      <c r="B106" s="42"/>
      <c r="C106" s="43"/>
      <c r="D106" s="43"/>
      <c r="E106" s="45" t="s">
        <v>155</v>
      </c>
      <c r="F106" s="43"/>
      <c r="G106" s="43"/>
      <c r="H106" s="43"/>
      <c r="I106" s="43"/>
      <c r="J106" s="44"/>
    </row>
    <row r="107" ht="225">
      <c r="A107" s="35" t="s">
        <v>54</v>
      </c>
      <c r="B107" s="42"/>
      <c r="C107" s="43"/>
      <c r="D107" s="43"/>
      <c r="E107" s="37" t="s">
        <v>156</v>
      </c>
      <c r="F107" s="43"/>
      <c r="G107" s="43"/>
      <c r="H107" s="43"/>
      <c r="I107" s="43"/>
      <c r="J107" s="44"/>
    </row>
    <row r="108">
      <c r="A108" s="35" t="s">
        <v>46</v>
      </c>
      <c r="B108" s="35">
        <v>35</v>
      </c>
      <c r="C108" s="36" t="s">
        <v>157</v>
      </c>
      <c r="D108" s="35"/>
      <c r="E108" s="37" t="s">
        <v>158</v>
      </c>
      <c r="F108" s="38" t="s">
        <v>68</v>
      </c>
      <c r="G108" s="39">
        <v>986.39999999999998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 ht="45">
      <c r="A109" s="35" t="s">
        <v>50</v>
      </c>
      <c r="B109" s="42"/>
      <c r="C109" s="43"/>
      <c r="D109" s="43"/>
      <c r="E109" s="37" t="s">
        <v>159</v>
      </c>
      <c r="F109" s="43"/>
      <c r="G109" s="43"/>
      <c r="H109" s="43"/>
      <c r="I109" s="43"/>
      <c r="J109" s="44"/>
    </row>
    <row r="110">
      <c r="A110" s="35" t="s">
        <v>52</v>
      </c>
      <c r="B110" s="42"/>
      <c r="C110" s="43"/>
      <c r="D110" s="43"/>
      <c r="E110" s="45" t="s">
        <v>160</v>
      </c>
      <c r="F110" s="43"/>
      <c r="G110" s="43"/>
      <c r="H110" s="43"/>
      <c r="I110" s="43"/>
      <c r="J110" s="44"/>
    </row>
    <row r="111" ht="105">
      <c r="A111" s="35" t="s">
        <v>54</v>
      </c>
      <c r="B111" s="42"/>
      <c r="C111" s="43"/>
      <c r="D111" s="43"/>
      <c r="E111" s="37" t="s">
        <v>161</v>
      </c>
      <c r="F111" s="43"/>
      <c r="G111" s="43"/>
      <c r="H111" s="43"/>
      <c r="I111" s="43"/>
      <c r="J111" s="44"/>
    </row>
    <row r="112">
      <c r="A112" s="29" t="s">
        <v>43</v>
      </c>
      <c r="B112" s="30"/>
      <c r="C112" s="31" t="s">
        <v>162</v>
      </c>
      <c r="D112" s="32"/>
      <c r="E112" s="29" t="s">
        <v>163</v>
      </c>
      <c r="F112" s="32"/>
      <c r="G112" s="32"/>
      <c r="H112" s="32"/>
      <c r="I112" s="33">
        <f>SUMIFS(I113:I120,A113:A120,"P")</f>
        <v>0</v>
      </c>
      <c r="J112" s="34"/>
    </row>
    <row r="113">
      <c r="A113" s="35" t="s">
        <v>46</v>
      </c>
      <c r="B113" s="35">
        <v>45</v>
      </c>
      <c r="C113" s="36" t="s">
        <v>164</v>
      </c>
      <c r="D113" s="35"/>
      <c r="E113" s="37" t="s">
        <v>165</v>
      </c>
      <c r="F113" s="38" t="s">
        <v>68</v>
      </c>
      <c r="G113" s="39">
        <v>14.630000000000001</v>
      </c>
      <c r="H113" s="40">
        <v>0</v>
      </c>
      <c r="I113" s="40">
        <f>ROUND(G113*H113,P4)</f>
        <v>0</v>
      </c>
      <c r="J113" s="35"/>
      <c r="O113" s="41">
        <f>I113*0.21</f>
        <v>0</v>
      </c>
      <c r="P113">
        <v>3</v>
      </c>
    </row>
    <row r="114" ht="30">
      <c r="A114" s="35" t="s">
        <v>50</v>
      </c>
      <c r="B114" s="42"/>
      <c r="C114" s="43"/>
      <c r="D114" s="43"/>
      <c r="E114" s="37" t="s">
        <v>166</v>
      </c>
      <c r="F114" s="43"/>
      <c r="G114" s="43"/>
      <c r="H114" s="43"/>
      <c r="I114" s="43"/>
      <c r="J114" s="44"/>
    </row>
    <row r="115">
      <c r="A115" s="35" t="s">
        <v>52</v>
      </c>
      <c r="B115" s="42"/>
      <c r="C115" s="43"/>
      <c r="D115" s="43"/>
      <c r="E115" s="45" t="s">
        <v>167</v>
      </c>
      <c r="F115" s="43"/>
      <c r="G115" s="43"/>
      <c r="H115" s="43"/>
      <c r="I115" s="43"/>
      <c r="J115" s="44"/>
    </row>
    <row r="116" ht="409.5">
      <c r="A116" s="35" t="s">
        <v>54</v>
      </c>
      <c r="B116" s="42"/>
      <c r="C116" s="43"/>
      <c r="D116" s="43"/>
      <c r="E116" s="37" t="s">
        <v>168</v>
      </c>
      <c r="F116" s="43"/>
      <c r="G116" s="43"/>
      <c r="H116" s="43"/>
      <c r="I116" s="43"/>
      <c r="J116" s="44"/>
    </row>
    <row r="117">
      <c r="A117" s="35" t="s">
        <v>46</v>
      </c>
      <c r="B117" s="35">
        <v>46</v>
      </c>
      <c r="C117" s="36" t="s">
        <v>169</v>
      </c>
      <c r="D117" s="35"/>
      <c r="E117" s="37" t="s">
        <v>170</v>
      </c>
      <c r="F117" s="38" t="s">
        <v>68</v>
      </c>
      <c r="G117" s="39">
        <v>14.630000000000001</v>
      </c>
      <c r="H117" s="40">
        <v>0</v>
      </c>
      <c r="I117" s="40">
        <f>ROUND(G117*H117,P4)</f>
        <v>0</v>
      </c>
      <c r="J117" s="35"/>
      <c r="O117" s="41">
        <f>I117*0.21</f>
        <v>0</v>
      </c>
      <c r="P117">
        <v>3</v>
      </c>
    </row>
    <row r="118" ht="30">
      <c r="A118" s="35" t="s">
        <v>50</v>
      </c>
      <c r="B118" s="42"/>
      <c r="C118" s="43"/>
      <c r="D118" s="43"/>
      <c r="E118" s="37" t="s">
        <v>171</v>
      </c>
      <c r="F118" s="43"/>
      <c r="G118" s="43"/>
      <c r="H118" s="43"/>
      <c r="I118" s="43"/>
      <c r="J118" s="44"/>
    </row>
    <row r="119">
      <c r="A119" s="35" t="s">
        <v>52</v>
      </c>
      <c r="B119" s="42"/>
      <c r="C119" s="43"/>
      <c r="D119" s="43"/>
      <c r="E119" s="45" t="s">
        <v>167</v>
      </c>
      <c r="F119" s="43"/>
      <c r="G119" s="43"/>
      <c r="H119" s="43"/>
      <c r="I119" s="43"/>
      <c r="J119" s="44"/>
    </row>
    <row r="120" ht="150">
      <c r="A120" s="35" t="s">
        <v>54</v>
      </c>
      <c r="B120" s="42"/>
      <c r="C120" s="43"/>
      <c r="D120" s="43"/>
      <c r="E120" s="37" t="s">
        <v>172</v>
      </c>
      <c r="F120" s="43"/>
      <c r="G120" s="43"/>
      <c r="H120" s="43"/>
      <c r="I120" s="43"/>
      <c r="J120" s="44"/>
    </row>
    <row r="121">
      <c r="A121" s="29" t="s">
        <v>43</v>
      </c>
      <c r="B121" s="30"/>
      <c r="C121" s="31" t="s">
        <v>173</v>
      </c>
      <c r="D121" s="32"/>
      <c r="E121" s="29" t="s">
        <v>29</v>
      </c>
      <c r="F121" s="32"/>
      <c r="G121" s="32"/>
      <c r="H121" s="32"/>
      <c r="I121" s="33">
        <f>SUMIFS(I122:I181,A122:A181,"P")</f>
        <v>0</v>
      </c>
      <c r="J121" s="34"/>
    </row>
    <row r="122">
      <c r="A122" s="35" t="s">
        <v>46</v>
      </c>
      <c r="B122" s="35">
        <v>62</v>
      </c>
      <c r="C122" s="36" t="s">
        <v>174</v>
      </c>
      <c r="D122" s="35" t="s">
        <v>87</v>
      </c>
      <c r="E122" s="37" t="s">
        <v>175</v>
      </c>
      <c r="F122" s="38" t="s">
        <v>83</v>
      </c>
      <c r="G122" s="39">
        <v>2466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 ht="30">
      <c r="A123" s="35" t="s">
        <v>50</v>
      </c>
      <c r="B123" s="42"/>
      <c r="C123" s="43"/>
      <c r="D123" s="43"/>
      <c r="E123" s="37" t="s">
        <v>176</v>
      </c>
      <c r="F123" s="43"/>
      <c r="G123" s="43"/>
      <c r="H123" s="43"/>
      <c r="I123" s="43"/>
      <c r="J123" s="44"/>
    </row>
    <row r="124">
      <c r="A124" s="35" t="s">
        <v>52</v>
      </c>
      <c r="B124" s="42"/>
      <c r="C124" s="43"/>
      <c r="D124" s="43"/>
      <c r="E124" s="45" t="s">
        <v>177</v>
      </c>
      <c r="F124" s="43"/>
      <c r="G124" s="43"/>
      <c r="H124" s="43"/>
      <c r="I124" s="43"/>
      <c r="J124" s="44"/>
    </row>
    <row r="125" ht="90">
      <c r="A125" s="35" t="s">
        <v>54</v>
      </c>
      <c r="B125" s="42"/>
      <c r="C125" s="43"/>
      <c r="D125" s="43"/>
      <c r="E125" s="37" t="s">
        <v>178</v>
      </c>
      <c r="F125" s="43"/>
      <c r="G125" s="43"/>
      <c r="H125" s="43"/>
      <c r="I125" s="43"/>
      <c r="J125" s="44"/>
    </row>
    <row r="126">
      <c r="A126" s="35" t="s">
        <v>46</v>
      </c>
      <c r="B126" s="35">
        <v>63</v>
      </c>
      <c r="C126" s="36" t="s">
        <v>174</v>
      </c>
      <c r="D126" s="35" t="s">
        <v>92</v>
      </c>
      <c r="E126" s="37" t="s">
        <v>175</v>
      </c>
      <c r="F126" s="38" t="s">
        <v>83</v>
      </c>
      <c r="G126" s="39">
        <v>2959.1999999999998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 ht="30">
      <c r="A127" s="35" t="s">
        <v>50</v>
      </c>
      <c r="B127" s="42"/>
      <c r="C127" s="43"/>
      <c r="D127" s="43"/>
      <c r="E127" s="37" t="s">
        <v>179</v>
      </c>
      <c r="F127" s="43"/>
      <c r="G127" s="43"/>
      <c r="H127" s="43"/>
      <c r="I127" s="43"/>
      <c r="J127" s="44"/>
    </row>
    <row r="128">
      <c r="A128" s="35" t="s">
        <v>52</v>
      </c>
      <c r="B128" s="42"/>
      <c r="C128" s="43"/>
      <c r="D128" s="43"/>
      <c r="E128" s="45" t="s">
        <v>180</v>
      </c>
      <c r="F128" s="43"/>
      <c r="G128" s="43"/>
      <c r="H128" s="43"/>
      <c r="I128" s="43"/>
      <c r="J128" s="44"/>
    </row>
    <row r="129" ht="90">
      <c r="A129" s="35" t="s">
        <v>54</v>
      </c>
      <c r="B129" s="42"/>
      <c r="C129" s="43"/>
      <c r="D129" s="43"/>
      <c r="E129" s="37" t="s">
        <v>178</v>
      </c>
      <c r="F129" s="43"/>
      <c r="G129" s="43"/>
      <c r="H129" s="43"/>
      <c r="I129" s="43"/>
      <c r="J129" s="44"/>
    </row>
    <row r="130">
      <c r="A130" s="35" t="s">
        <v>46</v>
      </c>
      <c r="B130" s="35">
        <v>89</v>
      </c>
      <c r="C130" s="36" t="s">
        <v>174</v>
      </c>
      <c r="D130" s="35" t="s">
        <v>102</v>
      </c>
      <c r="E130" s="37" t="s">
        <v>175</v>
      </c>
      <c r="F130" s="38" t="s">
        <v>83</v>
      </c>
      <c r="G130" s="39">
        <v>100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50</v>
      </c>
      <c r="B131" s="42"/>
      <c r="C131" s="43"/>
      <c r="D131" s="43"/>
      <c r="E131" s="37" t="s">
        <v>181</v>
      </c>
      <c r="F131" s="43"/>
      <c r="G131" s="43"/>
      <c r="H131" s="43"/>
      <c r="I131" s="43"/>
      <c r="J131" s="44"/>
    </row>
    <row r="132">
      <c r="A132" s="35" t="s">
        <v>52</v>
      </c>
      <c r="B132" s="42"/>
      <c r="C132" s="43"/>
      <c r="D132" s="43"/>
      <c r="E132" s="45" t="s">
        <v>182</v>
      </c>
      <c r="F132" s="43"/>
      <c r="G132" s="43"/>
      <c r="H132" s="43"/>
      <c r="I132" s="43"/>
      <c r="J132" s="44"/>
    </row>
    <row r="133" ht="90">
      <c r="A133" s="35" t="s">
        <v>54</v>
      </c>
      <c r="B133" s="42"/>
      <c r="C133" s="43"/>
      <c r="D133" s="43"/>
      <c r="E133" s="37" t="s">
        <v>178</v>
      </c>
      <c r="F133" s="43"/>
      <c r="G133" s="43"/>
      <c r="H133" s="43"/>
      <c r="I133" s="43"/>
      <c r="J133" s="44"/>
    </row>
    <row r="134">
      <c r="A134" s="35" t="s">
        <v>46</v>
      </c>
      <c r="B134" s="35">
        <v>55</v>
      </c>
      <c r="C134" s="36" t="s">
        <v>183</v>
      </c>
      <c r="D134" s="35"/>
      <c r="E134" s="37" t="s">
        <v>184</v>
      </c>
      <c r="F134" s="38" t="s">
        <v>83</v>
      </c>
      <c r="G134" s="39">
        <v>40.799999999999997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50</v>
      </c>
      <c r="B135" s="42"/>
      <c r="C135" s="43"/>
      <c r="D135" s="43"/>
      <c r="E135" s="37" t="s">
        <v>185</v>
      </c>
      <c r="F135" s="43"/>
      <c r="G135" s="43"/>
      <c r="H135" s="43"/>
      <c r="I135" s="43"/>
      <c r="J135" s="44"/>
    </row>
    <row r="136">
      <c r="A136" s="35" t="s">
        <v>52</v>
      </c>
      <c r="B136" s="42"/>
      <c r="C136" s="43"/>
      <c r="D136" s="43"/>
      <c r="E136" s="45" t="s">
        <v>186</v>
      </c>
      <c r="F136" s="43"/>
      <c r="G136" s="43"/>
      <c r="H136" s="43"/>
      <c r="I136" s="43"/>
      <c r="J136" s="44"/>
    </row>
    <row r="137" ht="90">
      <c r="A137" s="35" t="s">
        <v>54</v>
      </c>
      <c r="B137" s="42"/>
      <c r="C137" s="43"/>
      <c r="D137" s="43"/>
      <c r="E137" s="37" t="s">
        <v>178</v>
      </c>
      <c r="F137" s="43"/>
      <c r="G137" s="43"/>
      <c r="H137" s="43"/>
      <c r="I137" s="43"/>
      <c r="J137" s="44"/>
    </row>
    <row r="138">
      <c r="A138" s="35" t="s">
        <v>46</v>
      </c>
      <c r="B138" s="35">
        <v>59</v>
      </c>
      <c r="C138" s="36" t="s">
        <v>187</v>
      </c>
      <c r="D138" s="35"/>
      <c r="E138" s="37" t="s">
        <v>188</v>
      </c>
      <c r="F138" s="38" t="s">
        <v>83</v>
      </c>
      <c r="G138" s="39">
        <v>1529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50</v>
      </c>
      <c r="B139" s="42"/>
      <c r="C139" s="43"/>
      <c r="D139" s="43"/>
      <c r="E139" s="37" t="s">
        <v>189</v>
      </c>
      <c r="F139" s="43"/>
      <c r="G139" s="43"/>
      <c r="H139" s="43"/>
      <c r="I139" s="43"/>
      <c r="J139" s="44"/>
    </row>
    <row r="140">
      <c r="A140" s="35" t="s">
        <v>52</v>
      </c>
      <c r="B140" s="42"/>
      <c r="C140" s="43"/>
      <c r="D140" s="43"/>
      <c r="E140" s="45" t="s">
        <v>190</v>
      </c>
      <c r="F140" s="43"/>
      <c r="G140" s="43"/>
      <c r="H140" s="43"/>
      <c r="I140" s="43"/>
      <c r="J140" s="44"/>
    </row>
    <row r="141" ht="120">
      <c r="A141" s="35" t="s">
        <v>54</v>
      </c>
      <c r="B141" s="42"/>
      <c r="C141" s="43"/>
      <c r="D141" s="43"/>
      <c r="E141" s="37" t="s">
        <v>191</v>
      </c>
      <c r="F141" s="43"/>
      <c r="G141" s="43"/>
      <c r="H141" s="43"/>
      <c r="I141" s="43"/>
      <c r="J141" s="44"/>
    </row>
    <row r="142">
      <c r="A142" s="35" t="s">
        <v>46</v>
      </c>
      <c r="B142" s="35">
        <v>58</v>
      </c>
      <c r="C142" s="36" t="s">
        <v>192</v>
      </c>
      <c r="D142" s="35"/>
      <c r="E142" s="37" t="s">
        <v>193</v>
      </c>
      <c r="F142" s="38" t="s">
        <v>83</v>
      </c>
      <c r="G142" s="39">
        <v>1523</v>
      </c>
      <c r="H142" s="40">
        <v>0</v>
      </c>
      <c r="I142" s="40">
        <f>ROUND(G142*H142,P4)</f>
        <v>0</v>
      </c>
      <c r="J142" s="35"/>
      <c r="O142" s="41">
        <f>I142*0.21</f>
        <v>0</v>
      </c>
      <c r="P142">
        <v>3</v>
      </c>
    </row>
    <row r="143">
      <c r="A143" s="35" t="s">
        <v>50</v>
      </c>
      <c r="B143" s="42"/>
      <c r="C143" s="43"/>
      <c r="D143" s="43"/>
      <c r="E143" s="37" t="s">
        <v>194</v>
      </c>
      <c r="F143" s="43"/>
      <c r="G143" s="43"/>
      <c r="H143" s="43"/>
      <c r="I143" s="43"/>
      <c r="J143" s="44"/>
    </row>
    <row r="144">
      <c r="A144" s="35" t="s">
        <v>52</v>
      </c>
      <c r="B144" s="42"/>
      <c r="C144" s="43"/>
      <c r="D144" s="43"/>
      <c r="E144" s="45" t="s">
        <v>195</v>
      </c>
      <c r="F144" s="43"/>
      <c r="G144" s="43"/>
      <c r="H144" s="43"/>
      <c r="I144" s="43"/>
      <c r="J144" s="44"/>
    </row>
    <row r="145" ht="120">
      <c r="A145" s="35" t="s">
        <v>54</v>
      </c>
      <c r="B145" s="42"/>
      <c r="C145" s="43"/>
      <c r="D145" s="43"/>
      <c r="E145" s="37" t="s">
        <v>191</v>
      </c>
      <c r="F145" s="43"/>
      <c r="G145" s="43"/>
      <c r="H145" s="43"/>
      <c r="I145" s="43"/>
      <c r="J145" s="44"/>
    </row>
    <row r="146">
      <c r="A146" s="35" t="s">
        <v>46</v>
      </c>
      <c r="B146" s="35">
        <v>50</v>
      </c>
      <c r="C146" s="36" t="s">
        <v>196</v>
      </c>
      <c r="D146" s="35" t="s">
        <v>87</v>
      </c>
      <c r="E146" s="37" t="s">
        <v>197</v>
      </c>
      <c r="F146" s="38" t="s">
        <v>83</v>
      </c>
      <c r="G146" s="39">
        <v>2466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 ht="60">
      <c r="A147" s="35" t="s">
        <v>50</v>
      </c>
      <c r="B147" s="42"/>
      <c r="C147" s="43"/>
      <c r="D147" s="43"/>
      <c r="E147" s="37" t="s">
        <v>198</v>
      </c>
      <c r="F147" s="43"/>
      <c r="G147" s="43"/>
      <c r="H147" s="43"/>
      <c r="I147" s="43"/>
      <c r="J147" s="44"/>
    </row>
    <row r="148">
      <c r="A148" s="35" t="s">
        <v>52</v>
      </c>
      <c r="B148" s="42"/>
      <c r="C148" s="43"/>
      <c r="D148" s="43"/>
      <c r="E148" s="45" t="s">
        <v>112</v>
      </c>
      <c r="F148" s="43"/>
      <c r="G148" s="43"/>
      <c r="H148" s="43"/>
      <c r="I148" s="43"/>
      <c r="J148" s="44"/>
    </row>
    <row r="149" ht="105">
      <c r="A149" s="35" t="s">
        <v>54</v>
      </c>
      <c r="B149" s="42"/>
      <c r="C149" s="43"/>
      <c r="D149" s="43"/>
      <c r="E149" s="37" t="s">
        <v>199</v>
      </c>
      <c r="F149" s="43"/>
      <c r="G149" s="43"/>
      <c r="H149" s="43"/>
      <c r="I149" s="43"/>
      <c r="J149" s="44"/>
    </row>
    <row r="150">
      <c r="A150" s="35" t="s">
        <v>46</v>
      </c>
      <c r="B150" s="35">
        <v>51</v>
      </c>
      <c r="C150" s="36" t="s">
        <v>196</v>
      </c>
      <c r="D150" s="35" t="s">
        <v>92</v>
      </c>
      <c r="E150" s="37" t="s">
        <v>197</v>
      </c>
      <c r="F150" s="38" t="s">
        <v>83</v>
      </c>
      <c r="G150" s="39">
        <v>41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 ht="45">
      <c r="A151" s="35" t="s">
        <v>50</v>
      </c>
      <c r="B151" s="42"/>
      <c r="C151" s="43"/>
      <c r="D151" s="43"/>
      <c r="E151" s="37" t="s">
        <v>200</v>
      </c>
      <c r="F151" s="43"/>
      <c r="G151" s="43"/>
      <c r="H151" s="43"/>
      <c r="I151" s="43"/>
      <c r="J151" s="44"/>
    </row>
    <row r="152">
      <c r="A152" s="35" t="s">
        <v>52</v>
      </c>
      <c r="B152" s="42"/>
      <c r="C152" s="43"/>
      <c r="D152" s="43"/>
      <c r="E152" s="45" t="s">
        <v>116</v>
      </c>
      <c r="F152" s="43"/>
      <c r="G152" s="43"/>
      <c r="H152" s="43"/>
      <c r="I152" s="43"/>
      <c r="J152" s="44"/>
    </row>
    <row r="153" ht="105">
      <c r="A153" s="35" t="s">
        <v>54</v>
      </c>
      <c r="B153" s="42"/>
      <c r="C153" s="43"/>
      <c r="D153" s="43"/>
      <c r="E153" s="37" t="s">
        <v>199</v>
      </c>
      <c r="F153" s="43"/>
      <c r="G153" s="43"/>
      <c r="H153" s="43"/>
      <c r="I153" s="43"/>
      <c r="J153" s="44"/>
    </row>
    <row r="154">
      <c r="A154" s="35" t="s">
        <v>46</v>
      </c>
      <c r="B154" s="35">
        <v>60</v>
      </c>
      <c r="C154" s="36" t="s">
        <v>201</v>
      </c>
      <c r="D154" s="35"/>
      <c r="E154" s="37" t="s">
        <v>202</v>
      </c>
      <c r="F154" s="38" t="s">
        <v>83</v>
      </c>
      <c r="G154" s="39">
        <v>1523</v>
      </c>
      <c r="H154" s="40">
        <v>0</v>
      </c>
      <c r="I154" s="40">
        <f>ROUND(G154*H154,P4)</f>
        <v>0</v>
      </c>
      <c r="J154" s="35"/>
      <c r="O154" s="41">
        <f>I154*0.21</f>
        <v>0</v>
      </c>
      <c r="P154">
        <v>3</v>
      </c>
    </row>
    <row r="155">
      <c r="A155" s="35" t="s">
        <v>50</v>
      </c>
      <c r="B155" s="42"/>
      <c r="C155" s="43"/>
      <c r="D155" s="43"/>
      <c r="E155" s="37" t="s">
        <v>203</v>
      </c>
      <c r="F155" s="43"/>
      <c r="G155" s="43"/>
      <c r="H155" s="43"/>
      <c r="I155" s="43"/>
      <c r="J155" s="44"/>
    </row>
    <row r="156">
      <c r="A156" s="35" t="s">
        <v>52</v>
      </c>
      <c r="B156" s="42"/>
      <c r="C156" s="43"/>
      <c r="D156" s="43"/>
      <c r="E156" s="45" t="s">
        <v>204</v>
      </c>
      <c r="F156" s="43"/>
      <c r="G156" s="43"/>
      <c r="H156" s="43"/>
      <c r="I156" s="43"/>
      <c r="J156" s="44"/>
    </row>
    <row r="157" ht="195">
      <c r="A157" s="35" t="s">
        <v>54</v>
      </c>
      <c r="B157" s="42"/>
      <c r="C157" s="43"/>
      <c r="D157" s="43"/>
      <c r="E157" s="37" t="s">
        <v>205</v>
      </c>
      <c r="F157" s="43"/>
      <c r="G157" s="43"/>
      <c r="H157" s="43"/>
      <c r="I157" s="43"/>
      <c r="J157" s="44"/>
    </row>
    <row r="158">
      <c r="A158" s="35" t="s">
        <v>46</v>
      </c>
      <c r="B158" s="35">
        <v>61</v>
      </c>
      <c r="C158" s="36" t="s">
        <v>206</v>
      </c>
      <c r="D158" s="35"/>
      <c r="E158" s="37" t="s">
        <v>207</v>
      </c>
      <c r="F158" s="38" t="s">
        <v>83</v>
      </c>
      <c r="G158" s="39">
        <v>1529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50</v>
      </c>
      <c r="B159" s="42"/>
      <c r="C159" s="43"/>
      <c r="D159" s="43"/>
      <c r="E159" s="37" t="s">
        <v>208</v>
      </c>
      <c r="F159" s="43"/>
      <c r="G159" s="43"/>
      <c r="H159" s="43"/>
      <c r="I159" s="43"/>
      <c r="J159" s="44"/>
    </row>
    <row r="160">
      <c r="A160" s="35" t="s">
        <v>52</v>
      </c>
      <c r="B160" s="42"/>
      <c r="C160" s="43"/>
      <c r="D160" s="43"/>
      <c r="E160" s="45" t="s">
        <v>209</v>
      </c>
      <c r="F160" s="43"/>
      <c r="G160" s="43"/>
      <c r="H160" s="43"/>
      <c r="I160" s="43"/>
      <c r="J160" s="44"/>
    </row>
    <row r="161" ht="195">
      <c r="A161" s="35" t="s">
        <v>54</v>
      </c>
      <c r="B161" s="42"/>
      <c r="C161" s="43"/>
      <c r="D161" s="43"/>
      <c r="E161" s="37" t="s">
        <v>205</v>
      </c>
      <c r="F161" s="43"/>
      <c r="G161" s="43"/>
      <c r="H161" s="43"/>
      <c r="I161" s="43"/>
      <c r="J161" s="44"/>
    </row>
    <row r="162">
      <c r="A162" s="35" t="s">
        <v>46</v>
      </c>
      <c r="B162" s="35">
        <v>53</v>
      </c>
      <c r="C162" s="36" t="s">
        <v>210</v>
      </c>
      <c r="D162" s="35"/>
      <c r="E162" s="37" t="s">
        <v>211</v>
      </c>
      <c r="F162" s="38" t="s">
        <v>83</v>
      </c>
      <c r="G162" s="39">
        <v>34</v>
      </c>
      <c r="H162" s="40">
        <v>0</v>
      </c>
      <c r="I162" s="40">
        <f>ROUND(G162*H162,P4)</f>
        <v>0</v>
      </c>
      <c r="J162" s="35"/>
      <c r="O162" s="41">
        <f>I162*0.21</f>
        <v>0</v>
      </c>
      <c r="P162">
        <v>3</v>
      </c>
    </row>
    <row r="163" ht="75">
      <c r="A163" s="35" t="s">
        <v>50</v>
      </c>
      <c r="B163" s="42"/>
      <c r="C163" s="43"/>
      <c r="D163" s="43"/>
      <c r="E163" s="37" t="s">
        <v>212</v>
      </c>
      <c r="F163" s="43"/>
      <c r="G163" s="43"/>
      <c r="H163" s="43"/>
      <c r="I163" s="43"/>
      <c r="J163" s="44"/>
    </row>
    <row r="164">
      <c r="A164" s="35" t="s">
        <v>52</v>
      </c>
      <c r="B164" s="42"/>
      <c r="C164" s="43"/>
      <c r="D164" s="43"/>
      <c r="E164" s="45" t="s">
        <v>213</v>
      </c>
      <c r="F164" s="43"/>
      <c r="G164" s="43"/>
      <c r="H164" s="43"/>
      <c r="I164" s="43"/>
      <c r="J164" s="44"/>
    </row>
    <row r="165" ht="225">
      <c r="A165" s="35" t="s">
        <v>54</v>
      </c>
      <c r="B165" s="42"/>
      <c r="C165" s="43"/>
      <c r="D165" s="43"/>
      <c r="E165" s="37" t="s">
        <v>214</v>
      </c>
      <c r="F165" s="43"/>
      <c r="G165" s="43"/>
      <c r="H165" s="43"/>
      <c r="I165" s="43"/>
      <c r="J165" s="44"/>
    </row>
    <row r="166">
      <c r="A166" s="35" t="s">
        <v>46</v>
      </c>
      <c r="B166" s="35">
        <v>54</v>
      </c>
      <c r="C166" s="36" t="s">
        <v>215</v>
      </c>
      <c r="D166" s="35"/>
      <c r="E166" s="37" t="s">
        <v>216</v>
      </c>
      <c r="F166" s="38" t="s">
        <v>83</v>
      </c>
      <c r="G166" s="39">
        <v>813</v>
      </c>
      <c r="H166" s="40">
        <v>0</v>
      </c>
      <c r="I166" s="40">
        <f>ROUND(G166*H166,P4)</f>
        <v>0</v>
      </c>
      <c r="J166" s="35"/>
      <c r="O166" s="41">
        <f>I166*0.21</f>
        <v>0</v>
      </c>
      <c r="P166">
        <v>3</v>
      </c>
    </row>
    <row r="167" ht="75">
      <c r="A167" s="35" t="s">
        <v>50</v>
      </c>
      <c r="B167" s="42"/>
      <c r="C167" s="43"/>
      <c r="D167" s="43"/>
      <c r="E167" s="37" t="s">
        <v>217</v>
      </c>
      <c r="F167" s="43"/>
      <c r="G167" s="43"/>
      <c r="H167" s="43"/>
      <c r="I167" s="43"/>
      <c r="J167" s="44"/>
    </row>
    <row r="168">
      <c r="A168" s="35" t="s">
        <v>52</v>
      </c>
      <c r="B168" s="42"/>
      <c r="C168" s="43"/>
      <c r="D168" s="43"/>
      <c r="E168" s="45" t="s">
        <v>218</v>
      </c>
      <c r="F168" s="43"/>
      <c r="G168" s="43"/>
      <c r="H168" s="43"/>
      <c r="I168" s="43"/>
      <c r="J168" s="44"/>
    </row>
    <row r="169" ht="225">
      <c r="A169" s="35" t="s">
        <v>54</v>
      </c>
      <c r="B169" s="42"/>
      <c r="C169" s="43"/>
      <c r="D169" s="43"/>
      <c r="E169" s="37" t="s">
        <v>214</v>
      </c>
      <c r="F169" s="43"/>
      <c r="G169" s="43"/>
      <c r="H169" s="43"/>
      <c r="I169" s="43"/>
      <c r="J169" s="44"/>
    </row>
    <row r="170">
      <c r="A170" s="35" t="s">
        <v>46</v>
      </c>
      <c r="B170" s="35">
        <v>52</v>
      </c>
      <c r="C170" s="36" t="s">
        <v>219</v>
      </c>
      <c r="D170" s="35"/>
      <c r="E170" s="37" t="s">
        <v>220</v>
      </c>
      <c r="F170" s="38" t="s">
        <v>83</v>
      </c>
      <c r="G170" s="39">
        <v>63</v>
      </c>
      <c r="H170" s="40">
        <v>0</v>
      </c>
      <c r="I170" s="40">
        <f>ROUND(G170*H170,P4)</f>
        <v>0</v>
      </c>
      <c r="J170" s="35"/>
      <c r="O170" s="41">
        <f>I170*0.21</f>
        <v>0</v>
      </c>
      <c r="P170">
        <v>3</v>
      </c>
    </row>
    <row r="171" ht="60">
      <c r="A171" s="35" t="s">
        <v>50</v>
      </c>
      <c r="B171" s="42"/>
      <c r="C171" s="43"/>
      <c r="D171" s="43"/>
      <c r="E171" s="37" t="s">
        <v>221</v>
      </c>
      <c r="F171" s="43"/>
      <c r="G171" s="43"/>
      <c r="H171" s="43"/>
      <c r="I171" s="43"/>
      <c r="J171" s="44"/>
    </row>
    <row r="172">
      <c r="A172" s="35" t="s">
        <v>52</v>
      </c>
      <c r="B172" s="42"/>
      <c r="C172" s="43"/>
      <c r="D172" s="43"/>
      <c r="E172" s="45" t="s">
        <v>222</v>
      </c>
      <c r="F172" s="43"/>
      <c r="G172" s="43"/>
      <c r="H172" s="43"/>
      <c r="I172" s="43"/>
      <c r="J172" s="44"/>
    </row>
    <row r="173" ht="225">
      <c r="A173" s="35" t="s">
        <v>54</v>
      </c>
      <c r="B173" s="42"/>
      <c r="C173" s="43"/>
      <c r="D173" s="43"/>
      <c r="E173" s="37" t="s">
        <v>214</v>
      </c>
      <c r="F173" s="43"/>
      <c r="G173" s="43"/>
      <c r="H173" s="43"/>
      <c r="I173" s="43"/>
      <c r="J173" s="44"/>
    </row>
    <row r="174" ht="30">
      <c r="A174" s="35" t="s">
        <v>46</v>
      </c>
      <c r="B174" s="35">
        <v>88</v>
      </c>
      <c r="C174" s="36" t="s">
        <v>223</v>
      </c>
      <c r="D174" s="35"/>
      <c r="E174" s="37" t="s">
        <v>224</v>
      </c>
      <c r="F174" s="38" t="s">
        <v>83</v>
      </c>
      <c r="G174" s="39">
        <v>3</v>
      </c>
      <c r="H174" s="40">
        <v>0</v>
      </c>
      <c r="I174" s="40">
        <f>ROUND(G174*H174,P4)</f>
        <v>0</v>
      </c>
      <c r="J174" s="35"/>
      <c r="O174" s="41">
        <f>I174*0.21</f>
        <v>0</v>
      </c>
      <c r="P174">
        <v>3</v>
      </c>
    </row>
    <row r="175" ht="45">
      <c r="A175" s="35" t="s">
        <v>50</v>
      </c>
      <c r="B175" s="42"/>
      <c r="C175" s="43"/>
      <c r="D175" s="43"/>
      <c r="E175" s="37" t="s">
        <v>225</v>
      </c>
      <c r="F175" s="43"/>
      <c r="G175" s="43"/>
      <c r="H175" s="43"/>
      <c r="I175" s="43"/>
      <c r="J175" s="44"/>
    </row>
    <row r="176">
      <c r="A176" s="35" t="s">
        <v>52</v>
      </c>
      <c r="B176" s="42"/>
      <c r="C176" s="43"/>
      <c r="D176" s="43"/>
      <c r="E176" s="45" t="s">
        <v>226</v>
      </c>
      <c r="F176" s="43"/>
      <c r="G176" s="43"/>
      <c r="H176" s="43"/>
      <c r="I176" s="43"/>
      <c r="J176" s="44"/>
    </row>
    <row r="177" ht="225">
      <c r="A177" s="35" t="s">
        <v>54</v>
      </c>
      <c r="B177" s="42"/>
      <c r="C177" s="43"/>
      <c r="D177" s="43"/>
      <c r="E177" s="37" t="s">
        <v>214</v>
      </c>
      <c r="F177" s="43"/>
      <c r="G177" s="43"/>
      <c r="H177" s="43"/>
      <c r="I177" s="43"/>
      <c r="J177" s="44"/>
    </row>
    <row r="178">
      <c r="A178" s="35" t="s">
        <v>46</v>
      </c>
      <c r="B178" s="35">
        <v>47</v>
      </c>
      <c r="C178" s="36" t="s">
        <v>227</v>
      </c>
      <c r="D178" s="35"/>
      <c r="E178" s="37" t="s">
        <v>228</v>
      </c>
      <c r="F178" s="38" t="s">
        <v>74</v>
      </c>
      <c r="G178" s="39">
        <v>127.5</v>
      </c>
      <c r="H178" s="40">
        <v>0</v>
      </c>
      <c r="I178" s="40">
        <f>ROUND(G178*H178,P4)</f>
        <v>0</v>
      </c>
      <c r="J178" s="35"/>
      <c r="O178" s="41">
        <f>I178*0.21</f>
        <v>0</v>
      </c>
      <c r="P178">
        <v>3</v>
      </c>
    </row>
    <row r="179" ht="45">
      <c r="A179" s="35" t="s">
        <v>50</v>
      </c>
      <c r="B179" s="42"/>
      <c r="C179" s="43"/>
      <c r="D179" s="43"/>
      <c r="E179" s="37" t="s">
        <v>229</v>
      </c>
      <c r="F179" s="43"/>
      <c r="G179" s="43"/>
      <c r="H179" s="43"/>
      <c r="I179" s="43"/>
      <c r="J179" s="44"/>
    </row>
    <row r="180">
      <c r="A180" s="35" t="s">
        <v>52</v>
      </c>
      <c r="B180" s="42"/>
      <c r="C180" s="43"/>
      <c r="D180" s="43"/>
      <c r="E180" s="45" t="s">
        <v>230</v>
      </c>
      <c r="F180" s="43"/>
      <c r="G180" s="43"/>
      <c r="H180" s="43"/>
      <c r="I180" s="43"/>
      <c r="J180" s="44"/>
    </row>
    <row r="181" ht="75">
      <c r="A181" s="35" t="s">
        <v>54</v>
      </c>
      <c r="B181" s="42"/>
      <c r="C181" s="43"/>
      <c r="D181" s="43"/>
      <c r="E181" s="37" t="s">
        <v>231</v>
      </c>
      <c r="F181" s="43"/>
      <c r="G181" s="43"/>
      <c r="H181" s="43"/>
      <c r="I181" s="43"/>
      <c r="J181" s="44"/>
    </row>
    <row r="182">
      <c r="A182" s="29" t="s">
        <v>43</v>
      </c>
      <c r="B182" s="30"/>
      <c r="C182" s="31" t="s">
        <v>232</v>
      </c>
      <c r="D182" s="32"/>
      <c r="E182" s="29" t="s">
        <v>233</v>
      </c>
      <c r="F182" s="32"/>
      <c r="G182" s="32"/>
      <c r="H182" s="32"/>
      <c r="I182" s="33">
        <f>SUMIFS(I183:I186,A183:A186,"P")</f>
        <v>0</v>
      </c>
      <c r="J182" s="34"/>
    </row>
    <row r="183">
      <c r="A183" s="35" t="s">
        <v>46</v>
      </c>
      <c r="B183" s="35">
        <v>90</v>
      </c>
      <c r="C183" s="36" t="s">
        <v>234</v>
      </c>
      <c r="D183" s="35"/>
      <c r="E183" s="37" t="s">
        <v>235</v>
      </c>
      <c r="F183" s="38" t="s">
        <v>236</v>
      </c>
      <c r="G183" s="39">
        <v>3</v>
      </c>
      <c r="H183" s="40">
        <v>0</v>
      </c>
      <c r="I183" s="40">
        <f>ROUND(G183*H183,P4)</f>
        <v>0</v>
      </c>
      <c r="J183" s="35"/>
      <c r="O183" s="41">
        <f>I183*0.21</f>
        <v>0</v>
      </c>
      <c r="P183">
        <v>3</v>
      </c>
    </row>
    <row r="184" ht="45">
      <c r="A184" s="35" t="s">
        <v>50</v>
      </c>
      <c r="B184" s="42"/>
      <c r="C184" s="43"/>
      <c r="D184" s="43"/>
      <c r="E184" s="37" t="s">
        <v>237</v>
      </c>
      <c r="F184" s="43"/>
      <c r="G184" s="43"/>
      <c r="H184" s="43"/>
      <c r="I184" s="43"/>
      <c r="J184" s="44"/>
    </row>
    <row r="185">
      <c r="A185" s="35" t="s">
        <v>52</v>
      </c>
      <c r="B185" s="42"/>
      <c r="C185" s="43"/>
      <c r="D185" s="43"/>
      <c r="E185" s="45" t="s">
        <v>238</v>
      </c>
      <c r="F185" s="43"/>
      <c r="G185" s="43"/>
      <c r="H185" s="43"/>
      <c r="I185" s="43"/>
      <c r="J185" s="44"/>
    </row>
    <row r="186" ht="135">
      <c r="A186" s="35" t="s">
        <v>54</v>
      </c>
      <c r="B186" s="42"/>
      <c r="C186" s="43"/>
      <c r="D186" s="43"/>
      <c r="E186" s="37" t="s">
        <v>239</v>
      </c>
      <c r="F186" s="43"/>
      <c r="G186" s="43"/>
      <c r="H186" s="43"/>
      <c r="I186" s="43"/>
      <c r="J186" s="44"/>
    </row>
    <row r="187">
      <c r="A187" s="29" t="s">
        <v>43</v>
      </c>
      <c r="B187" s="30"/>
      <c r="C187" s="31" t="s">
        <v>240</v>
      </c>
      <c r="D187" s="32"/>
      <c r="E187" s="29" t="s">
        <v>241</v>
      </c>
      <c r="F187" s="32"/>
      <c r="G187" s="32"/>
      <c r="H187" s="32"/>
      <c r="I187" s="33">
        <f>SUMIFS(I188:I243,A188:A243,"P")</f>
        <v>0</v>
      </c>
      <c r="J187" s="34"/>
    </row>
    <row r="188" ht="30">
      <c r="A188" s="35" t="s">
        <v>46</v>
      </c>
      <c r="B188" s="35">
        <v>82</v>
      </c>
      <c r="C188" s="36" t="s">
        <v>242</v>
      </c>
      <c r="D188" s="35" t="s">
        <v>243</v>
      </c>
      <c r="E188" s="37" t="s">
        <v>244</v>
      </c>
      <c r="F188" s="38" t="s">
        <v>236</v>
      </c>
      <c r="G188" s="39">
        <v>8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 ht="30">
      <c r="A189" s="35" t="s">
        <v>50</v>
      </c>
      <c r="B189" s="42"/>
      <c r="C189" s="43"/>
      <c r="D189" s="43"/>
      <c r="E189" s="37" t="s">
        <v>245</v>
      </c>
      <c r="F189" s="43"/>
      <c r="G189" s="43"/>
      <c r="H189" s="43"/>
      <c r="I189" s="43"/>
      <c r="J189" s="44"/>
    </row>
    <row r="190">
      <c r="A190" s="35" t="s">
        <v>52</v>
      </c>
      <c r="B190" s="42"/>
      <c r="C190" s="43"/>
      <c r="D190" s="43"/>
      <c r="E190" s="45" t="s">
        <v>246</v>
      </c>
      <c r="F190" s="43"/>
      <c r="G190" s="43"/>
      <c r="H190" s="43"/>
      <c r="I190" s="43"/>
      <c r="J190" s="44"/>
    </row>
    <row r="191" ht="60">
      <c r="A191" s="35" t="s">
        <v>54</v>
      </c>
      <c r="B191" s="42"/>
      <c r="C191" s="43"/>
      <c r="D191" s="43"/>
      <c r="E191" s="37" t="s">
        <v>247</v>
      </c>
      <c r="F191" s="43"/>
      <c r="G191" s="43"/>
      <c r="H191" s="43"/>
      <c r="I191" s="43"/>
      <c r="J191" s="44"/>
    </row>
    <row r="192">
      <c r="A192" s="35" t="s">
        <v>46</v>
      </c>
      <c r="B192" s="35">
        <v>83</v>
      </c>
      <c r="C192" s="36" t="s">
        <v>248</v>
      </c>
      <c r="D192" s="35" t="s">
        <v>243</v>
      </c>
      <c r="E192" s="37" t="s">
        <v>249</v>
      </c>
      <c r="F192" s="38" t="s">
        <v>236</v>
      </c>
      <c r="G192" s="39">
        <v>2</v>
      </c>
      <c r="H192" s="40">
        <v>0</v>
      </c>
      <c r="I192" s="40">
        <f>ROUND(G192*H192,P4)</f>
        <v>0</v>
      </c>
      <c r="J192" s="35"/>
      <c r="O192" s="41">
        <f>I192*0.21</f>
        <v>0</v>
      </c>
      <c r="P192">
        <v>3</v>
      </c>
    </row>
    <row r="193" ht="45">
      <c r="A193" s="35" t="s">
        <v>50</v>
      </c>
      <c r="B193" s="42"/>
      <c r="C193" s="43"/>
      <c r="D193" s="43"/>
      <c r="E193" s="37" t="s">
        <v>250</v>
      </c>
      <c r="F193" s="43"/>
      <c r="G193" s="43"/>
      <c r="H193" s="43"/>
      <c r="I193" s="43"/>
      <c r="J193" s="44"/>
    </row>
    <row r="194">
      <c r="A194" s="35" t="s">
        <v>52</v>
      </c>
      <c r="B194" s="42"/>
      <c r="C194" s="43"/>
      <c r="D194" s="43"/>
      <c r="E194" s="45" t="s">
        <v>251</v>
      </c>
      <c r="F194" s="43"/>
      <c r="G194" s="43"/>
      <c r="H194" s="43"/>
      <c r="I194" s="43"/>
      <c r="J194" s="44"/>
    </row>
    <row r="195" ht="60">
      <c r="A195" s="35" t="s">
        <v>54</v>
      </c>
      <c r="B195" s="42"/>
      <c r="C195" s="43"/>
      <c r="D195" s="43"/>
      <c r="E195" s="37" t="s">
        <v>247</v>
      </c>
      <c r="F195" s="43"/>
      <c r="G195" s="43"/>
      <c r="H195" s="43"/>
      <c r="I195" s="43"/>
      <c r="J195" s="44"/>
    </row>
    <row r="196" ht="30">
      <c r="A196" s="35" t="s">
        <v>46</v>
      </c>
      <c r="B196" s="35">
        <v>80</v>
      </c>
      <c r="C196" s="36" t="s">
        <v>252</v>
      </c>
      <c r="D196" s="35" t="s">
        <v>243</v>
      </c>
      <c r="E196" s="37" t="s">
        <v>253</v>
      </c>
      <c r="F196" s="38" t="s">
        <v>83</v>
      </c>
      <c r="G196" s="39">
        <v>1.923</v>
      </c>
      <c r="H196" s="40">
        <v>0</v>
      </c>
      <c r="I196" s="40">
        <f>ROUND(G196*H196,P4)</f>
        <v>0</v>
      </c>
      <c r="J196" s="35"/>
      <c r="O196" s="41">
        <f>I196*0.21</f>
        <v>0</v>
      </c>
      <c r="P196">
        <v>3</v>
      </c>
    </row>
    <row r="197">
      <c r="A197" s="35" t="s">
        <v>50</v>
      </c>
      <c r="B197" s="42"/>
      <c r="C197" s="43"/>
      <c r="D197" s="43"/>
      <c r="E197" s="37" t="s">
        <v>254</v>
      </c>
      <c r="F197" s="43"/>
      <c r="G197" s="43"/>
      <c r="H197" s="43"/>
      <c r="I197" s="43"/>
      <c r="J197" s="44"/>
    </row>
    <row r="198">
      <c r="A198" s="35" t="s">
        <v>52</v>
      </c>
      <c r="B198" s="42"/>
      <c r="C198" s="43"/>
      <c r="D198" s="43"/>
      <c r="E198" s="45" t="s">
        <v>255</v>
      </c>
      <c r="F198" s="43"/>
      <c r="G198" s="43"/>
      <c r="H198" s="43"/>
      <c r="I198" s="43"/>
      <c r="J198" s="44"/>
    </row>
    <row r="199" ht="105">
      <c r="A199" s="35" t="s">
        <v>54</v>
      </c>
      <c r="B199" s="42"/>
      <c r="C199" s="43"/>
      <c r="D199" s="43"/>
      <c r="E199" s="37" t="s">
        <v>256</v>
      </c>
      <c r="F199" s="43"/>
      <c r="G199" s="43"/>
      <c r="H199" s="43"/>
      <c r="I199" s="43"/>
      <c r="J199" s="44"/>
    </row>
    <row r="200" ht="30">
      <c r="A200" s="35" t="s">
        <v>46</v>
      </c>
      <c r="B200" s="35">
        <v>81</v>
      </c>
      <c r="C200" s="36" t="s">
        <v>257</v>
      </c>
      <c r="D200" s="35" t="s">
        <v>243</v>
      </c>
      <c r="E200" s="37" t="s">
        <v>258</v>
      </c>
      <c r="F200" s="38" t="s">
        <v>83</v>
      </c>
      <c r="G200" s="39">
        <v>1.923</v>
      </c>
      <c r="H200" s="40">
        <v>0</v>
      </c>
      <c r="I200" s="40">
        <f>ROUND(G200*H200,P4)</f>
        <v>0</v>
      </c>
      <c r="J200" s="35"/>
      <c r="O200" s="41">
        <f>I200*0.21</f>
        <v>0</v>
      </c>
      <c r="P200">
        <v>3</v>
      </c>
    </row>
    <row r="201">
      <c r="A201" s="35" t="s">
        <v>50</v>
      </c>
      <c r="B201" s="42"/>
      <c r="C201" s="43"/>
      <c r="D201" s="43"/>
      <c r="E201" s="37" t="s">
        <v>259</v>
      </c>
      <c r="F201" s="43"/>
      <c r="G201" s="43"/>
      <c r="H201" s="43"/>
      <c r="I201" s="43"/>
      <c r="J201" s="44"/>
    </row>
    <row r="202">
      <c r="A202" s="35" t="s">
        <v>52</v>
      </c>
      <c r="B202" s="42"/>
      <c r="C202" s="43"/>
      <c r="D202" s="43"/>
      <c r="E202" s="45" t="s">
        <v>255</v>
      </c>
      <c r="F202" s="43"/>
      <c r="G202" s="43"/>
      <c r="H202" s="43"/>
      <c r="I202" s="43"/>
      <c r="J202" s="44"/>
    </row>
    <row r="203" ht="105">
      <c r="A203" s="35" t="s">
        <v>54</v>
      </c>
      <c r="B203" s="42"/>
      <c r="C203" s="43"/>
      <c r="D203" s="43"/>
      <c r="E203" s="37" t="s">
        <v>256</v>
      </c>
      <c r="F203" s="43"/>
      <c r="G203" s="43"/>
      <c r="H203" s="43"/>
      <c r="I203" s="43"/>
      <c r="J203" s="44"/>
    </row>
    <row r="204">
      <c r="A204" s="35" t="s">
        <v>46</v>
      </c>
      <c r="B204" s="35">
        <v>87</v>
      </c>
      <c r="C204" s="36" t="s">
        <v>260</v>
      </c>
      <c r="D204" s="35" t="s">
        <v>243</v>
      </c>
      <c r="E204" s="37" t="s">
        <v>261</v>
      </c>
      <c r="F204" s="38" t="s">
        <v>68</v>
      </c>
      <c r="G204" s="39">
        <v>0.441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 ht="30">
      <c r="A205" s="35" t="s">
        <v>50</v>
      </c>
      <c r="B205" s="42"/>
      <c r="C205" s="43"/>
      <c r="D205" s="43"/>
      <c r="E205" s="37" t="s">
        <v>262</v>
      </c>
      <c r="F205" s="43"/>
      <c r="G205" s="43"/>
      <c r="H205" s="43"/>
      <c r="I205" s="43"/>
      <c r="J205" s="44"/>
    </row>
    <row r="206">
      <c r="A206" s="35" t="s">
        <v>52</v>
      </c>
      <c r="B206" s="42"/>
      <c r="C206" s="43"/>
      <c r="D206" s="43"/>
      <c r="E206" s="45" t="s">
        <v>263</v>
      </c>
      <c r="F206" s="43"/>
      <c r="G206" s="43"/>
      <c r="H206" s="43"/>
      <c r="I206" s="43"/>
      <c r="J206" s="44"/>
    </row>
    <row r="207" ht="90">
      <c r="A207" s="35" t="s">
        <v>54</v>
      </c>
      <c r="B207" s="42"/>
      <c r="C207" s="43"/>
      <c r="D207" s="43"/>
      <c r="E207" s="37" t="s">
        <v>264</v>
      </c>
      <c r="F207" s="43"/>
      <c r="G207" s="43"/>
      <c r="H207" s="43"/>
      <c r="I207" s="43"/>
      <c r="J207" s="44"/>
    </row>
    <row r="208" ht="30">
      <c r="A208" s="35" t="s">
        <v>46</v>
      </c>
      <c r="B208" s="35">
        <v>78</v>
      </c>
      <c r="C208" s="36" t="s">
        <v>265</v>
      </c>
      <c r="D208" s="35" t="s">
        <v>243</v>
      </c>
      <c r="E208" s="37" t="s">
        <v>266</v>
      </c>
      <c r="F208" s="38" t="s">
        <v>74</v>
      </c>
      <c r="G208" s="39">
        <v>273</v>
      </c>
      <c r="H208" s="40">
        <v>0</v>
      </c>
      <c r="I208" s="40">
        <f>ROUND(G208*H208,P4)</f>
        <v>0</v>
      </c>
      <c r="J208" s="35"/>
      <c r="O208" s="41">
        <f>I208*0.21</f>
        <v>0</v>
      </c>
      <c r="P208">
        <v>3</v>
      </c>
    </row>
    <row r="209" ht="60">
      <c r="A209" s="35" t="s">
        <v>50</v>
      </c>
      <c r="B209" s="42"/>
      <c r="C209" s="43"/>
      <c r="D209" s="43"/>
      <c r="E209" s="37" t="s">
        <v>267</v>
      </c>
      <c r="F209" s="43"/>
      <c r="G209" s="43"/>
      <c r="H209" s="43"/>
      <c r="I209" s="43"/>
      <c r="J209" s="44"/>
    </row>
    <row r="210" ht="30">
      <c r="A210" s="35" t="s">
        <v>52</v>
      </c>
      <c r="B210" s="42"/>
      <c r="C210" s="43"/>
      <c r="D210" s="43"/>
      <c r="E210" s="45" t="s">
        <v>268</v>
      </c>
      <c r="F210" s="43"/>
      <c r="G210" s="43"/>
      <c r="H210" s="43"/>
      <c r="I210" s="43"/>
      <c r="J210" s="44"/>
    </row>
    <row r="211" ht="90">
      <c r="A211" s="35" t="s">
        <v>54</v>
      </c>
      <c r="B211" s="42"/>
      <c r="C211" s="43"/>
      <c r="D211" s="43"/>
      <c r="E211" s="37" t="s">
        <v>269</v>
      </c>
      <c r="F211" s="43"/>
      <c r="G211" s="43"/>
      <c r="H211" s="43"/>
      <c r="I211" s="43"/>
      <c r="J211" s="44"/>
    </row>
    <row r="212" ht="30">
      <c r="A212" s="35" t="s">
        <v>46</v>
      </c>
      <c r="B212" s="35">
        <v>75</v>
      </c>
      <c r="C212" s="36" t="s">
        <v>270</v>
      </c>
      <c r="D212" s="35" t="s">
        <v>87</v>
      </c>
      <c r="E212" s="37" t="s">
        <v>271</v>
      </c>
      <c r="F212" s="38" t="s">
        <v>74</v>
      </c>
      <c r="G212" s="39">
        <v>468</v>
      </c>
      <c r="H212" s="40">
        <v>0</v>
      </c>
      <c r="I212" s="40">
        <f>ROUND(G212*H212,P4)</f>
        <v>0</v>
      </c>
      <c r="J212" s="35"/>
      <c r="O212" s="41">
        <f>I212*0.21</f>
        <v>0</v>
      </c>
      <c r="P212">
        <v>3</v>
      </c>
    </row>
    <row r="213" ht="45">
      <c r="A213" s="35" t="s">
        <v>50</v>
      </c>
      <c r="B213" s="42"/>
      <c r="C213" s="43"/>
      <c r="D213" s="43"/>
      <c r="E213" s="37" t="s">
        <v>272</v>
      </c>
      <c r="F213" s="43"/>
      <c r="G213" s="43"/>
      <c r="H213" s="43"/>
      <c r="I213" s="43"/>
      <c r="J213" s="44"/>
    </row>
    <row r="214" ht="30">
      <c r="A214" s="35" t="s">
        <v>52</v>
      </c>
      <c r="B214" s="42"/>
      <c r="C214" s="43"/>
      <c r="D214" s="43"/>
      <c r="E214" s="45" t="s">
        <v>273</v>
      </c>
      <c r="F214" s="43"/>
      <c r="G214" s="43"/>
      <c r="H214" s="43"/>
      <c r="I214" s="43"/>
      <c r="J214" s="44"/>
    </row>
    <row r="215" ht="90">
      <c r="A215" s="35" t="s">
        <v>54</v>
      </c>
      <c r="B215" s="42"/>
      <c r="C215" s="43"/>
      <c r="D215" s="43"/>
      <c r="E215" s="37" t="s">
        <v>269</v>
      </c>
      <c r="F215" s="43"/>
      <c r="G215" s="43"/>
      <c r="H215" s="43"/>
      <c r="I215" s="43"/>
      <c r="J215" s="44"/>
    </row>
    <row r="216" ht="30">
      <c r="A216" s="35" t="s">
        <v>46</v>
      </c>
      <c r="B216" s="35">
        <v>76</v>
      </c>
      <c r="C216" s="36" t="s">
        <v>270</v>
      </c>
      <c r="D216" s="35" t="s">
        <v>92</v>
      </c>
      <c r="E216" s="37" t="s">
        <v>271</v>
      </c>
      <c r="F216" s="38" t="s">
        <v>74</v>
      </c>
      <c r="G216" s="39">
        <v>20</v>
      </c>
      <c r="H216" s="40">
        <v>0</v>
      </c>
      <c r="I216" s="40">
        <f>ROUND(G216*H216,P4)</f>
        <v>0</v>
      </c>
      <c r="J216" s="35"/>
      <c r="O216" s="41">
        <f>I216*0.21</f>
        <v>0</v>
      </c>
      <c r="P216">
        <v>3</v>
      </c>
    </row>
    <row r="217" ht="45">
      <c r="A217" s="35" t="s">
        <v>50</v>
      </c>
      <c r="B217" s="42"/>
      <c r="C217" s="43"/>
      <c r="D217" s="43"/>
      <c r="E217" s="37" t="s">
        <v>274</v>
      </c>
      <c r="F217" s="43"/>
      <c r="G217" s="43"/>
      <c r="H217" s="43"/>
      <c r="I217" s="43"/>
      <c r="J217" s="44"/>
    </row>
    <row r="218">
      <c r="A218" s="35" t="s">
        <v>52</v>
      </c>
      <c r="B218" s="42"/>
      <c r="C218" s="43"/>
      <c r="D218" s="43"/>
      <c r="E218" s="45" t="s">
        <v>275</v>
      </c>
      <c r="F218" s="43"/>
      <c r="G218" s="43"/>
      <c r="H218" s="43"/>
      <c r="I218" s="43"/>
      <c r="J218" s="44"/>
    </row>
    <row r="219" ht="90">
      <c r="A219" s="35" t="s">
        <v>54</v>
      </c>
      <c r="B219" s="42"/>
      <c r="C219" s="43"/>
      <c r="D219" s="43"/>
      <c r="E219" s="37" t="s">
        <v>269</v>
      </c>
      <c r="F219" s="43"/>
      <c r="G219" s="43"/>
      <c r="H219" s="43"/>
      <c r="I219" s="43"/>
      <c r="J219" s="44"/>
    </row>
    <row r="220" ht="30">
      <c r="A220" s="35" t="s">
        <v>46</v>
      </c>
      <c r="B220" s="35">
        <v>77</v>
      </c>
      <c r="C220" s="36" t="s">
        <v>270</v>
      </c>
      <c r="D220" s="35" t="s">
        <v>102</v>
      </c>
      <c r="E220" s="37" t="s">
        <v>271</v>
      </c>
      <c r="F220" s="38" t="s">
        <v>74</v>
      </c>
      <c r="G220" s="39">
        <v>64</v>
      </c>
      <c r="H220" s="40">
        <v>0</v>
      </c>
      <c r="I220" s="40">
        <f>ROUND(G220*H220,P4)</f>
        <v>0</v>
      </c>
      <c r="J220" s="35"/>
      <c r="O220" s="41">
        <f>I220*0.21</f>
        <v>0</v>
      </c>
      <c r="P220">
        <v>3</v>
      </c>
    </row>
    <row r="221" ht="45">
      <c r="A221" s="35" t="s">
        <v>50</v>
      </c>
      <c r="B221" s="42"/>
      <c r="C221" s="43"/>
      <c r="D221" s="43"/>
      <c r="E221" s="37" t="s">
        <v>276</v>
      </c>
      <c r="F221" s="43"/>
      <c r="G221" s="43"/>
      <c r="H221" s="43"/>
      <c r="I221" s="43"/>
      <c r="J221" s="44"/>
    </row>
    <row r="222">
      <c r="A222" s="35" t="s">
        <v>52</v>
      </c>
      <c r="B222" s="42"/>
      <c r="C222" s="43"/>
      <c r="D222" s="43"/>
      <c r="E222" s="45" t="s">
        <v>277</v>
      </c>
      <c r="F222" s="43"/>
      <c r="G222" s="43"/>
      <c r="H222" s="43"/>
      <c r="I222" s="43"/>
      <c r="J222" s="44"/>
    </row>
    <row r="223" ht="90">
      <c r="A223" s="35" t="s">
        <v>54</v>
      </c>
      <c r="B223" s="42"/>
      <c r="C223" s="43"/>
      <c r="D223" s="43"/>
      <c r="E223" s="37" t="s">
        <v>269</v>
      </c>
      <c r="F223" s="43"/>
      <c r="G223" s="43"/>
      <c r="H223" s="43"/>
      <c r="I223" s="43"/>
      <c r="J223" s="44"/>
    </row>
    <row r="224" ht="30">
      <c r="A224" s="35" t="s">
        <v>46</v>
      </c>
      <c r="B224" s="35">
        <v>85</v>
      </c>
      <c r="C224" s="36" t="s">
        <v>270</v>
      </c>
      <c r="D224" s="35" t="s">
        <v>278</v>
      </c>
      <c r="E224" s="37" t="s">
        <v>271</v>
      </c>
      <c r="F224" s="38" t="s">
        <v>74</v>
      </c>
      <c r="G224" s="39">
        <v>27</v>
      </c>
      <c r="H224" s="40">
        <v>0</v>
      </c>
      <c r="I224" s="40">
        <f>ROUND(G224*H224,P4)</f>
        <v>0</v>
      </c>
      <c r="J224" s="35"/>
      <c r="O224" s="41">
        <f>I224*0.21</f>
        <v>0</v>
      </c>
      <c r="P224">
        <v>3</v>
      </c>
    </row>
    <row r="225" ht="45">
      <c r="A225" s="35" t="s">
        <v>50</v>
      </c>
      <c r="B225" s="42"/>
      <c r="C225" s="43"/>
      <c r="D225" s="43"/>
      <c r="E225" s="37" t="s">
        <v>279</v>
      </c>
      <c r="F225" s="43"/>
      <c r="G225" s="43"/>
      <c r="H225" s="43"/>
      <c r="I225" s="43"/>
      <c r="J225" s="44"/>
    </row>
    <row r="226" ht="45">
      <c r="A226" s="35" t="s">
        <v>52</v>
      </c>
      <c r="B226" s="42"/>
      <c r="C226" s="43"/>
      <c r="D226" s="43"/>
      <c r="E226" s="45" t="s">
        <v>280</v>
      </c>
      <c r="F226" s="43"/>
      <c r="G226" s="43"/>
      <c r="H226" s="43"/>
      <c r="I226" s="43"/>
      <c r="J226" s="44"/>
    </row>
    <row r="227" ht="90">
      <c r="A227" s="35" t="s">
        <v>54</v>
      </c>
      <c r="B227" s="42"/>
      <c r="C227" s="43"/>
      <c r="D227" s="43"/>
      <c r="E227" s="37" t="s">
        <v>269</v>
      </c>
      <c r="F227" s="43"/>
      <c r="G227" s="43"/>
      <c r="H227" s="43"/>
      <c r="I227" s="43"/>
      <c r="J227" s="44"/>
    </row>
    <row r="228" ht="30">
      <c r="A228" s="35" t="s">
        <v>46</v>
      </c>
      <c r="B228" s="35">
        <v>86</v>
      </c>
      <c r="C228" s="36" t="s">
        <v>270</v>
      </c>
      <c r="D228" s="35" t="s">
        <v>281</v>
      </c>
      <c r="E228" s="37" t="s">
        <v>271</v>
      </c>
      <c r="F228" s="38" t="s">
        <v>74</v>
      </c>
      <c r="G228" s="39">
        <v>2</v>
      </c>
      <c r="H228" s="40">
        <v>0</v>
      </c>
      <c r="I228" s="40">
        <f>ROUND(G228*H228,P4)</f>
        <v>0</v>
      </c>
      <c r="J228" s="35"/>
      <c r="O228" s="41">
        <f>I228*0.21</f>
        <v>0</v>
      </c>
      <c r="P228">
        <v>3</v>
      </c>
    </row>
    <row r="229" ht="45">
      <c r="A229" s="35" t="s">
        <v>50</v>
      </c>
      <c r="B229" s="42"/>
      <c r="C229" s="43"/>
      <c r="D229" s="43"/>
      <c r="E229" s="37" t="s">
        <v>282</v>
      </c>
      <c r="F229" s="43"/>
      <c r="G229" s="43"/>
      <c r="H229" s="43"/>
      <c r="I229" s="43"/>
      <c r="J229" s="44"/>
    </row>
    <row r="230">
      <c r="A230" s="35" t="s">
        <v>52</v>
      </c>
      <c r="B230" s="42"/>
      <c r="C230" s="43"/>
      <c r="D230" s="43"/>
      <c r="E230" s="45" t="s">
        <v>283</v>
      </c>
      <c r="F230" s="43"/>
      <c r="G230" s="43"/>
      <c r="H230" s="43"/>
      <c r="I230" s="43"/>
      <c r="J230" s="44"/>
    </row>
    <row r="231" ht="90">
      <c r="A231" s="35" t="s">
        <v>54</v>
      </c>
      <c r="B231" s="42"/>
      <c r="C231" s="43"/>
      <c r="D231" s="43"/>
      <c r="E231" s="37" t="s">
        <v>269</v>
      </c>
      <c r="F231" s="43"/>
      <c r="G231" s="43"/>
      <c r="H231" s="43"/>
      <c r="I231" s="43"/>
      <c r="J231" s="44"/>
    </row>
    <row r="232">
      <c r="A232" s="35" t="s">
        <v>46</v>
      </c>
      <c r="B232" s="35">
        <v>74</v>
      </c>
      <c r="C232" s="36" t="s">
        <v>284</v>
      </c>
      <c r="D232" s="35" t="s">
        <v>243</v>
      </c>
      <c r="E232" s="37" t="s">
        <v>285</v>
      </c>
      <c r="F232" s="38" t="s">
        <v>83</v>
      </c>
      <c r="G232" s="39">
        <v>36.600000000000001</v>
      </c>
      <c r="H232" s="40">
        <v>0</v>
      </c>
      <c r="I232" s="40">
        <f>ROUND(G232*H232,P4)</f>
        <v>0</v>
      </c>
      <c r="J232" s="35"/>
      <c r="O232" s="41">
        <f>I232*0.21</f>
        <v>0</v>
      </c>
      <c r="P232">
        <v>3</v>
      </c>
    </row>
    <row r="233" ht="60">
      <c r="A233" s="35" t="s">
        <v>50</v>
      </c>
      <c r="B233" s="42"/>
      <c r="C233" s="43"/>
      <c r="D233" s="43"/>
      <c r="E233" s="37" t="s">
        <v>286</v>
      </c>
      <c r="F233" s="43"/>
      <c r="G233" s="43"/>
      <c r="H233" s="43"/>
      <c r="I233" s="43"/>
      <c r="J233" s="44"/>
    </row>
    <row r="234">
      <c r="A234" s="35" t="s">
        <v>52</v>
      </c>
      <c r="B234" s="42"/>
      <c r="C234" s="43"/>
      <c r="D234" s="43"/>
      <c r="E234" s="45" t="s">
        <v>287</v>
      </c>
      <c r="F234" s="43"/>
      <c r="G234" s="43"/>
      <c r="H234" s="43"/>
      <c r="I234" s="43"/>
      <c r="J234" s="44"/>
    </row>
    <row r="235" ht="105">
      <c r="A235" s="35" t="s">
        <v>54</v>
      </c>
      <c r="B235" s="42"/>
      <c r="C235" s="43"/>
      <c r="D235" s="43"/>
      <c r="E235" s="37" t="s">
        <v>288</v>
      </c>
      <c r="F235" s="43"/>
      <c r="G235" s="43"/>
      <c r="H235" s="43"/>
      <c r="I235" s="43"/>
      <c r="J235" s="44"/>
    </row>
    <row r="236">
      <c r="A236" s="35" t="s">
        <v>46</v>
      </c>
      <c r="B236" s="35">
        <v>71</v>
      </c>
      <c r="C236" s="36" t="s">
        <v>289</v>
      </c>
      <c r="D236" s="35" t="s">
        <v>243</v>
      </c>
      <c r="E236" s="37" t="s">
        <v>290</v>
      </c>
      <c r="F236" s="38" t="s">
        <v>74</v>
      </c>
      <c r="G236" s="39">
        <v>127.5</v>
      </c>
      <c r="H236" s="40">
        <v>0</v>
      </c>
      <c r="I236" s="40">
        <f>ROUND(G236*H236,P4)</f>
        <v>0</v>
      </c>
      <c r="J236" s="35"/>
      <c r="O236" s="41">
        <f>I236*0.21</f>
        <v>0</v>
      </c>
      <c r="P236">
        <v>3</v>
      </c>
    </row>
    <row r="237">
      <c r="A237" s="35" t="s">
        <v>50</v>
      </c>
      <c r="B237" s="42"/>
      <c r="C237" s="43"/>
      <c r="D237" s="43"/>
      <c r="E237" s="37" t="s">
        <v>291</v>
      </c>
      <c r="F237" s="43"/>
      <c r="G237" s="43"/>
      <c r="H237" s="43"/>
      <c r="I237" s="43"/>
      <c r="J237" s="44"/>
    </row>
    <row r="238">
      <c r="A238" s="35" t="s">
        <v>52</v>
      </c>
      <c r="B238" s="42"/>
      <c r="C238" s="43"/>
      <c r="D238" s="43"/>
      <c r="E238" s="45" t="s">
        <v>292</v>
      </c>
      <c r="F238" s="43"/>
      <c r="G238" s="43"/>
      <c r="H238" s="43"/>
      <c r="I238" s="43"/>
      <c r="J238" s="44"/>
    </row>
    <row r="239" ht="75">
      <c r="A239" s="35" t="s">
        <v>54</v>
      </c>
      <c r="B239" s="42"/>
      <c r="C239" s="43"/>
      <c r="D239" s="43"/>
      <c r="E239" s="37" t="s">
        <v>293</v>
      </c>
      <c r="F239" s="43"/>
      <c r="G239" s="43"/>
      <c r="H239" s="43"/>
      <c r="I239" s="43"/>
      <c r="J239" s="44"/>
    </row>
    <row r="240">
      <c r="A240" s="35" t="s">
        <v>46</v>
      </c>
      <c r="B240" s="35">
        <v>70</v>
      </c>
      <c r="C240" s="36" t="s">
        <v>294</v>
      </c>
      <c r="D240" s="35" t="s">
        <v>243</v>
      </c>
      <c r="E240" s="37" t="s">
        <v>295</v>
      </c>
      <c r="F240" s="38" t="s">
        <v>74</v>
      </c>
      <c r="G240" s="39">
        <v>127.5</v>
      </c>
      <c r="H240" s="40">
        <v>0</v>
      </c>
      <c r="I240" s="40">
        <f>ROUND(G240*H240,P4)</f>
        <v>0</v>
      </c>
      <c r="J240" s="35"/>
      <c r="O240" s="41">
        <f>I240*0.21</f>
        <v>0</v>
      </c>
      <c r="P240">
        <v>3</v>
      </c>
    </row>
    <row r="241" ht="30">
      <c r="A241" s="35" t="s">
        <v>50</v>
      </c>
      <c r="B241" s="42"/>
      <c r="C241" s="43"/>
      <c r="D241" s="43"/>
      <c r="E241" s="37" t="s">
        <v>296</v>
      </c>
      <c r="F241" s="43"/>
      <c r="G241" s="43"/>
      <c r="H241" s="43"/>
      <c r="I241" s="43"/>
      <c r="J241" s="44"/>
    </row>
    <row r="242">
      <c r="A242" s="35" t="s">
        <v>52</v>
      </c>
      <c r="B242" s="42"/>
      <c r="C242" s="43"/>
      <c r="D242" s="43"/>
      <c r="E242" s="45" t="s">
        <v>292</v>
      </c>
      <c r="F242" s="43"/>
      <c r="G242" s="43"/>
      <c r="H242" s="43"/>
      <c r="I242" s="43"/>
      <c r="J242" s="44"/>
    </row>
    <row r="243" ht="75">
      <c r="A243" s="35" t="s">
        <v>54</v>
      </c>
      <c r="B243" s="46"/>
      <c r="C243" s="47"/>
      <c r="D243" s="47"/>
      <c r="E243" s="37" t="s">
        <v>293</v>
      </c>
      <c r="F243" s="47"/>
      <c r="G243" s="47"/>
      <c r="H243" s="47"/>
      <c r="I243" s="47"/>
      <c r="J243" s="48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ht="30">
      <c r="A3" s="3" t="s">
        <v>22</v>
      </c>
      <c r="B3" s="18" t="s">
        <v>23</v>
      </c>
      <c r="C3" s="19" t="s">
        <v>24</v>
      </c>
      <c r="D3" s="20"/>
      <c r="E3" s="21" t="s">
        <v>25</v>
      </c>
      <c r="F3" s="15"/>
      <c r="G3" s="15"/>
      <c r="H3" s="22" t="s">
        <v>13</v>
      </c>
      <c r="I3" s="23">
        <f>SUMIFS(I9:I58,A9:A58,"SD")</f>
        <v>0</v>
      </c>
      <c r="J3" s="17"/>
      <c r="O3">
        <v>0</v>
      </c>
      <c r="P3">
        <v>2</v>
      </c>
    </row>
    <row r="4">
      <c r="A4" s="3" t="s">
        <v>26</v>
      </c>
      <c r="B4" s="18" t="s">
        <v>27</v>
      </c>
      <c r="C4" s="19" t="s">
        <v>28</v>
      </c>
      <c r="D4" s="20"/>
      <c r="E4" s="21" t="s">
        <v>29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30</v>
      </c>
      <c r="B5" s="18" t="s">
        <v>31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32</v>
      </c>
      <c r="B6" s="25" t="s">
        <v>33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7"/>
      <c r="J6" s="26" t="s">
        <v>40</v>
      </c>
    </row>
    <row r="7">
      <c r="A7" s="24"/>
      <c r="B7" s="25"/>
      <c r="C7" s="7"/>
      <c r="D7" s="7"/>
      <c r="E7" s="7"/>
      <c r="F7" s="7"/>
      <c r="G7" s="7"/>
      <c r="H7" s="7" t="s">
        <v>41</v>
      </c>
      <c r="I7" s="7" t="s">
        <v>42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43</v>
      </c>
      <c r="B9" s="30"/>
      <c r="C9" s="31" t="s">
        <v>44</v>
      </c>
      <c r="D9" s="32"/>
      <c r="E9" s="29" t="s">
        <v>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46</v>
      </c>
      <c r="B10" s="35">
        <v>11</v>
      </c>
      <c r="C10" s="36" t="s">
        <v>56</v>
      </c>
      <c r="D10" s="35" t="s">
        <v>243</v>
      </c>
      <c r="E10" s="37" t="s">
        <v>57</v>
      </c>
      <c r="F10" s="38" t="s">
        <v>49</v>
      </c>
      <c r="G10" s="39">
        <v>132.24000000000001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50</v>
      </c>
      <c r="B11" s="42"/>
      <c r="C11" s="43"/>
      <c r="D11" s="43"/>
      <c r="E11" s="37" t="s">
        <v>297</v>
      </c>
      <c r="F11" s="43"/>
      <c r="G11" s="43"/>
      <c r="H11" s="43"/>
      <c r="I11" s="43"/>
      <c r="J11" s="44"/>
    </row>
    <row r="12">
      <c r="A12" s="35" t="s">
        <v>52</v>
      </c>
      <c r="B12" s="42"/>
      <c r="C12" s="43"/>
      <c r="D12" s="43"/>
      <c r="E12" s="45" t="s">
        <v>298</v>
      </c>
      <c r="F12" s="43"/>
      <c r="G12" s="43"/>
      <c r="H12" s="43"/>
      <c r="I12" s="43"/>
      <c r="J12" s="44"/>
    </row>
    <row r="13" ht="75">
      <c r="A13" s="35" t="s">
        <v>54</v>
      </c>
      <c r="B13" s="42"/>
      <c r="C13" s="43"/>
      <c r="D13" s="43"/>
      <c r="E13" s="37" t="s">
        <v>55</v>
      </c>
      <c r="F13" s="43"/>
      <c r="G13" s="43"/>
      <c r="H13" s="43"/>
      <c r="I13" s="43"/>
      <c r="J13" s="44"/>
    </row>
    <row r="14">
      <c r="A14" s="29" t="s">
        <v>43</v>
      </c>
      <c r="B14" s="30"/>
      <c r="C14" s="31" t="s">
        <v>64</v>
      </c>
      <c r="D14" s="32"/>
      <c r="E14" s="29" t="s">
        <v>65</v>
      </c>
      <c r="F14" s="32"/>
      <c r="G14" s="32"/>
      <c r="H14" s="32"/>
      <c r="I14" s="33">
        <f>SUMIFS(I15:I18,A15:A18,"P")</f>
        <v>0</v>
      </c>
      <c r="J14" s="34"/>
    </row>
    <row r="15">
      <c r="A15" s="35" t="s">
        <v>46</v>
      </c>
      <c r="B15" s="35">
        <v>10</v>
      </c>
      <c r="C15" s="36" t="s">
        <v>299</v>
      </c>
      <c r="D15" s="35" t="s">
        <v>243</v>
      </c>
      <c r="E15" s="37" t="s">
        <v>300</v>
      </c>
      <c r="F15" s="38" t="s">
        <v>68</v>
      </c>
      <c r="G15" s="39">
        <v>69.599999999999994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30">
      <c r="A16" s="35" t="s">
        <v>50</v>
      </c>
      <c r="B16" s="42"/>
      <c r="C16" s="43"/>
      <c r="D16" s="43"/>
      <c r="E16" s="37" t="s">
        <v>301</v>
      </c>
      <c r="F16" s="43"/>
      <c r="G16" s="43"/>
      <c r="H16" s="43"/>
      <c r="I16" s="43"/>
      <c r="J16" s="44"/>
    </row>
    <row r="17">
      <c r="A17" s="35" t="s">
        <v>52</v>
      </c>
      <c r="B17" s="42"/>
      <c r="C17" s="43"/>
      <c r="D17" s="43"/>
      <c r="E17" s="45" t="s">
        <v>302</v>
      </c>
      <c r="F17" s="43"/>
      <c r="G17" s="43"/>
      <c r="H17" s="43"/>
      <c r="I17" s="43"/>
      <c r="J17" s="44"/>
    </row>
    <row r="18" ht="409.5">
      <c r="A18" s="35" t="s">
        <v>54</v>
      </c>
      <c r="B18" s="42"/>
      <c r="C18" s="43"/>
      <c r="D18" s="43"/>
      <c r="E18" s="37" t="s">
        <v>303</v>
      </c>
      <c r="F18" s="43"/>
      <c r="G18" s="43"/>
      <c r="H18" s="43"/>
      <c r="I18" s="43"/>
      <c r="J18" s="44"/>
    </row>
    <row r="19">
      <c r="A19" s="29" t="s">
        <v>43</v>
      </c>
      <c r="B19" s="30"/>
      <c r="C19" s="31" t="s">
        <v>24</v>
      </c>
      <c r="D19" s="32"/>
      <c r="E19" s="29" t="s">
        <v>146</v>
      </c>
      <c r="F19" s="32"/>
      <c r="G19" s="32"/>
      <c r="H19" s="32"/>
      <c r="I19" s="33">
        <f>SUMIFS(I20:I23,A20:A23,"P")</f>
        <v>0</v>
      </c>
      <c r="J19" s="34"/>
    </row>
    <row r="20">
      <c r="A20" s="35" t="s">
        <v>46</v>
      </c>
      <c r="B20" s="35">
        <v>2</v>
      </c>
      <c r="C20" s="36" t="s">
        <v>304</v>
      </c>
      <c r="D20" s="35" t="s">
        <v>243</v>
      </c>
      <c r="E20" s="37" t="s">
        <v>305</v>
      </c>
      <c r="F20" s="38" t="s">
        <v>49</v>
      </c>
      <c r="G20" s="39">
        <v>0.64000000000000001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50</v>
      </c>
      <c r="B21" s="42"/>
      <c r="C21" s="43"/>
      <c r="D21" s="43"/>
      <c r="E21" s="37" t="s">
        <v>306</v>
      </c>
      <c r="F21" s="43"/>
      <c r="G21" s="43"/>
      <c r="H21" s="43"/>
      <c r="I21" s="43"/>
      <c r="J21" s="44"/>
    </row>
    <row r="22">
      <c r="A22" s="35" t="s">
        <v>52</v>
      </c>
      <c r="B22" s="42"/>
      <c r="C22" s="43"/>
      <c r="D22" s="43"/>
      <c r="E22" s="45" t="s">
        <v>307</v>
      </c>
      <c r="F22" s="43"/>
      <c r="G22" s="43"/>
      <c r="H22" s="43"/>
      <c r="I22" s="43"/>
      <c r="J22" s="44"/>
    </row>
    <row r="23" ht="375">
      <c r="A23" s="35" t="s">
        <v>54</v>
      </c>
      <c r="B23" s="42"/>
      <c r="C23" s="43"/>
      <c r="D23" s="43"/>
      <c r="E23" s="37" t="s">
        <v>308</v>
      </c>
      <c r="F23" s="43"/>
      <c r="G23" s="43"/>
      <c r="H23" s="43"/>
      <c r="I23" s="43"/>
      <c r="J23" s="44"/>
    </row>
    <row r="24">
      <c r="A24" s="29" t="s">
        <v>43</v>
      </c>
      <c r="B24" s="30"/>
      <c r="C24" s="31" t="s">
        <v>162</v>
      </c>
      <c r="D24" s="32"/>
      <c r="E24" s="29" t="s">
        <v>163</v>
      </c>
      <c r="F24" s="32"/>
      <c r="G24" s="32"/>
      <c r="H24" s="32"/>
      <c r="I24" s="33">
        <f>SUMIFS(I25:I48,A25:A48,"P")</f>
        <v>0</v>
      </c>
      <c r="J24" s="34"/>
    </row>
    <row r="25">
      <c r="A25" s="35" t="s">
        <v>46</v>
      </c>
      <c r="B25" s="35">
        <v>3</v>
      </c>
      <c r="C25" s="36" t="s">
        <v>309</v>
      </c>
      <c r="D25" s="35" t="s">
        <v>243</v>
      </c>
      <c r="E25" s="37" t="s">
        <v>310</v>
      </c>
      <c r="F25" s="38" t="s">
        <v>68</v>
      </c>
      <c r="G25" s="39">
        <v>21.218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50</v>
      </c>
      <c r="B26" s="42"/>
      <c r="C26" s="43"/>
      <c r="D26" s="43"/>
      <c r="E26" s="37" t="s">
        <v>311</v>
      </c>
      <c r="F26" s="43"/>
      <c r="G26" s="43"/>
      <c r="H26" s="43"/>
      <c r="I26" s="43"/>
      <c r="J26" s="44"/>
    </row>
    <row r="27">
      <c r="A27" s="35" t="s">
        <v>52</v>
      </c>
      <c r="B27" s="42"/>
      <c r="C27" s="43"/>
      <c r="D27" s="43"/>
      <c r="E27" s="45" t="s">
        <v>312</v>
      </c>
      <c r="F27" s="43"/>
      <c r="G27" s="43"/>
      <c r="H27" s="43"/>
      <c r="I27" s="43"/>
      <c r="J27" s="44"/>
    </row>
    <row r="28" ht="409.5">
      <c r="A28" s="35" t="s">
        <v>54</v>
      </c>
      <c r="B28" s="42"/>
      <c r="C28" s="43"/>
      <c r="D28" s="43"/>
      <c r="E28" s="37" t="s">
        <v>168</v>
      </c>
      <c r="F28" s="43"/>
      <c r="G28" s="43"/>
      <c r="H28" s="43"/>
      <c r="I28" s="43"/>
      <c r="J28" s="44"/>
    </row>
    <row r="29">
      <c r="A29" s="35" t="s">
        <v>46</v>
      </c>
      <c r="B29" s="35">
        <v>6</v>
      </c>
      <c r="C29" s="36" t="s">
        <v>164</v>
      </c>
      <c r="D29" s="35"/>
      <c r="E29" s="37" t="s">
        <v>165</v>
      </c>
      <c r="F29" s="38" t="s">
        <v>68</v>
      </c>
      <c r="G29" s="39">
        <v>5.1479999999999997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50</v>
      </c>
      <c r="B30" s="42"/>
      <c r="C30" s="43"/>
      <c r="D30" s="43"/>
      <c r="E30" s="37" t="s">
        <v>313</v>
      </c>
      <c r="F30" s="43"/>
      <c r="G30" s="43"/>
      <c r="H30" s="43"/>
      <c r="I30" s="43"/>
      <c r="J30" s="44"/>
    </row>
    <row r="31">
      <c r="A31" s="35" t="s">
        <v>52</v>
      </c>
      <c r="B31" s="42"/>
      <c r="C31" s="43"/>
      <c r="D31" s="43"/>
      <c r="E31" s="45" t="s">
        <v>314</v>
      </c>
      <c r="F31" s="43"/>
      <c r="G31" s="43"/>
      <c r="H31" s="43"/>
      <c r="I31" s="43"/>
      <c r="J31" s="44"/>
    </row>
    <row r="32" ht="409.5">
      <c r="A32" s="35" t="s">
        <v>54</v>
      </c>
      <c r="B32" s="42"/>
      <c r="C32" s="43"/>
      <c r="D32" s="43"/>
      <c r="E32" s="37" t="s">
        <v>168</v>
      </c>
      <c r="F32" s="43"/>
      <c r="G32" s="43"/>
      <c r="H32" s="43"/>
      <c r="I32" s="43"/>
      <c r="J32" s="44"/>
    </row>
    <row r="33">
      <c r="A33" s="35" t="s">
        <v>46</v>
      </c>
      <c r="B33" s="35">
        <v>4</v>
      </c>
      <c r="C33" s="36" t="s">
        <v>315</v>
      </c>
      <c r="D33" s="35" t="s">
        <v>243</v>
      </c>
      <c r="E33" s="37" t="s">
        <v>316</v>
      </c>
      <c r="F33" s="38" t="s">
        <v>68</v>
      </c>
      <c r="G33" s="39">
        <v>28.117999999999999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50</v>
      </c>
      <c r="B34" s="42"/>
      <c r="C34" s="43"/>
      <c r="D34" s="43"/>
      <c r="E34" s="37" t="s">
        <v>317</v>
      </c>
      <c r="F34" s="43"/>
      <c r="G34" s="43"/>
      <c r="H34" s="43"/>
      <c r="I34" s="43"/>
      <c r="J34" s="44"/>
    </row>
    <row r="35">
      <c r="A35" s="35" t="s">
        <v>52</v>
      </c>
      <c r="B35" s="42"/>
      <c r="C35" s="43"/>
      <c r="D35" s="43"/>
      <c r="E35" s="45" t="s">
        <v>318</v>
      </c>
      <c r="F35" s="43"/>
      <c r="G35" s="43"/>
      <c r="H35" s="43"/>
      <c r="I35" s="43"/>
      <c r="J35" s="44"/>
    </row>
    <row r="36" ht="105">
      <c r="A36" s="35" t="s">
        <v>54</v>
      </c>
      <c r="B36" s="42"/>
      <c r="C36" s="43"/>
      <c r="D36" s="43"/>
      <c r="E36" s="37" t="s">
        <v>161</v>
      </c>
      <c r="F36" s="43"/>
      <c r="G36" s="43"/>
      <c r="H36" s="43"/>
      <c r="I36" s="43"/>
      <c r="J36" s="44"/>
    </row>
    <row r="37">
      <c r="A37" s="35" t="s">
        <v>46</v>
      </c>
      <c r="B37" s="35">
        <v>7</v>
      </c>
      <c r="C37" s="36" t="s">
        <v>319</v>
      </c>
      <c r="D37" s="35" t="s">
        <v>243</v>
      </c>
      <c r="E37" s="37" t="s">
        <v>320</v>
      </c>
      <c r="F37" s="38" t="s">
        <v>68</v>
      </c>
      <c r="G37" s="39">
        <v>3.2000000000000002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50</v>
      </c>
      <c r="B38" s="42"/>
      <c r="C38" s="43"/>
      <c r="D38" s="43"/>
      <c r="E38" s="37" t="s">
        <v>321</v>
      </c>
      <c r="F38" s="43"/>
      <c r="G38" s="43"/>
      <c r="H38" s="43"/>
      <c r="I38" s="43"/>
      <c r="J38" s="44"/>
    </row>
    <row r="39">
      <c r="A39" s="35" t="s">
        <v>52</v>
      </c>
      <c r="B39" s="42"/>
      <c r="C39" s="43"/>
      <c r="D39" s="43"/>
      <c r="E39" s="45" t="s">
        <v>322</v>
      </c>
      <c r="F39" s="43"/>
      <c r="G39" s="43"/>
      <c r="H39" s="43"/>
      <c r="I39" s="43"/>
      <c r="J39" s="44"/>
    </row>
    <row r="40" ht="409.5">
      <c r="A40" s="35" t="s">
        <v>54</v>
      </c>
      <c r="B40" s="42"/>
      <c r="C40" s="43"/>
      <c r="D40" s="43"/>
      <c r="E40" s="37" t="s">
        <v>323</v>
      </c>
      <c r="F40" s="43"/>
      <c r="G40" s="43"/>
      <c r="H40" s="43"/>
      <c r="I40" s="43"/>
      <c r="J40" s="44"/>
    </row>
    <row r="41">
      <c r="A41" s="35" t="s">
        <v>46</v>
      </c>
      <c r="B41" s="35">
        <v>9</v>
      </c>
      <c r="C41" s="36" t="s">
        <v>169</v>
      </c>
      <c r="D41" s="35" t="s">
        <v>243</v>
      </c>
      <c r="E41" s="37" t="s">
        <v>170</v>
      </c>
      <c r="F41" s="38" t="s">
        <v>68</v>
      </c>
      <c r="G41" s="39">
        <v>5.1479999999999997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 ht="30">
      <c r="A42" s="35" t="s">
        <v>50</v>
      </c>
      <c r="B42" s="42"/>
      <c r="C42" s="43"/>
      <c r="D42" s="43"/>
      <c r="E42" s="37" t="s">
        <v>324</v>
      </c>
      <c r="F42" s="43"/>
      <c r="G42" s="43"/>
      <c r="H42" s="43"/>
      <c r="I42" s="43"/>
      <c r="J42" s="44"/>
    </row>
    <row r="43">
      <c r="A43" s="35" t="s">
        <v>52</v>
      </c>
      <c r="B43" s="42"/>
      <c r="C43" s="43"/>
      <c r="D43" s="43"/>
      <c r="E43" s="45" t="s">
        <v>314</v>
      </c>
      <c r="F43" s="43"/>
      <c r="G43" s="43"/>
      <c r="H43" s="43"/>
      <c r="I43" s="43"/>
      <c r="J43" s="44"/>
    </row>
    <row r="44" ht="150">
      <c r="A44" s="35" t="s">
        <v>54</v>
      </c>
      <c r="B44" s="42"/>
      <c r="C44" s="43"/>
      <c r="D44" s="43"/>
      <c r="E44" s="37" t="s">
        <v>172</v>
      </c>
      <c r="F44" s="43"/>
      <c r="G44" s="43"/>
      <c r="H44" s="43"/>
      <c r="I44" s="43"/>
      <c r="J44" s="44"/>
    </row>
    <row r="45">
      <c r="A45" s="35" t="s">
        <v>46</v>
      </c>
      <c r="B45" s="35">
        <v>8</v>
      </c>
      <c r="C45" s="36" t="s">
        <v>325</v>
      </c>
      <c r="D45" s="35" t="s">
        <v>243</v>
      </c>
      <c r="E45" s="37" t="s">
        <v>326</v>
      </c>
      <c r="F45" s="38" t="s">
        <v>68</v>
      </c>
      <c r="G45" s="39">
        <v>2.1600000000000001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50</v>
      </c>
      <c r="B46" s="42"/>
      <c r="C46" s="43"/>
      <c r="D46" s="43"/>
      <c r="E46" s="37" t="s">
        <v>327</v>
      </c>
      <c r="F46" s="43"/>
      <c r="G46" s="43"/>
      <c r="H46" s="43"/>
      <c r="I46" s="43"/>
      <c r="J46" s="44"/>
    </row>
    <row r="47">
      <c r="A47" s="35" t="s">
        <v>52</v>
      </c>
      <c r="B47" s="42"/>
      <c r="C47" s="43"/>
      <c r="D47" s="43"/>
      <c r="E47" s="45" t="s">
        <v>328</v>
      </c>
      <c r="F47" s="43"/>
      <c r="G47" s="43"/>
      <c r="H47" s="43"/>
      <c r="I47" s="43"/>
      <c r="J47" s="44"/>
    </row>
    <row r="48" ht="409.5">
      <c r="A48" s="35" t="s">
        <v>54</v>
      </c>
      <c r="B48" s="42"/>
      <c r="C48" s="43"/>
      <c r="D48" s="43"/>
      <c r="E48" s="37" t="s">
        <v>329</v>
      </c>
      <c r="F48" s="43"/>
      <c r="G48" s="43"/>
      <c r="H48" s="43"/>
      <c r="I48" s="43"/>
      <c r="J48" s="44"/>
    </row>
    <row r="49">
      <c r="A49" s="29" t="s">
        <v>43</v>
      </c>
      <c r="B49" s="30"/>
      <c r="C49" s="31" t="s">
        <v>232</v>
      </c>
      <c r="D49" s="32"/>
      <c r="E49" s="29" t="s">
        <v>233</v>
      </c>
      <c r="F49" s="32"/>
      <c r="G49" s="32"/>
      <c r="H49" s="32"/>
      <c r="I49" s="33">
        <f>SUMIFS(I50:I53,A50:A53,"P")</f>
        <v>0</v>
      </c>
      <c r="J49" s="34"/>
    </row>
    <row r="50">
      <c r="A50" s="35" t="s">
        <v>46</v>
      </c>
      <c r="B50" s="35">
        <v>12</v>
      </c>
      <c r="C50" s="36" t="s">
        <v>330</v>
      </c>
      <c r="D50" s="35" t="s">
        <v>243</v>
      </c>
      <c r="E50" s="37" t="s">
        <v>331</v>
      </c>
      <c r="F50" s="38" t="s">
        <v>68</v>
      </c>
      <c r="G50" s="39">
        <v>10.35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30">
      <c r="A51" s="35" t="s">
        <v>50</v>
      </c>
      <c r="B51" s="42"/>
      <c r="C51" s="43"/>
      <c r="D51" s="43"/>
      <c r="E51" s="37" t="s">
        <v>332</v>
      </c>
      <c r="F51" s="43"/>
      <c r="G51" s="43"/>
      <c r="H51" s="43"/>
      <c r="I51" s="43"/>
      <c r="J51" s="44"/>
    </row>
    <row r="52" ht="45">
      <c r="A52" s="35" t="s">
        <v>52</v>
      </c>
      <c r="B52" s="42"/>
      <c r="C52" s="43"/>
      <c r="D52" s="43"/>
      <c r="E52" s="45" t="s">
        <v>333</v>
      </c>
      <c r="F52" s="43"/>
      <c r="G52" s="43"/>
      <c r="H52" s="43"/>
      <c r="I52" s="43"/>
      <c r="J52" s="44"/>
    </row>
    <row r="53" ht="409.5">
      <c r="A53" s="35" t="s">
        <v>54</v>
      </c>
      <c r="B53" s="42"/>
      <c r="C53" s="43"/>
      <c r="D53" s="43"/>
      <c r="E53" s="37" t="s">
        <v>334</v>
      </c>
      <c r="F53" s="43"/>
      <c r="G53" s="43"/>
      <c r="H53" s="43"/>
      <c r="I53" s="43"/>
      <c r="J53" s="44"/>
    </row>
    <row r="54">
      <c r="A54" s="29" t="s">
        <v>43</v>
      </c>
      <c r="B54" s="30"/>
      <c r="C54" s="31" t="s">
        <v>240</v>
      </c>
      <c r="D54" s="32"/>
      <c r="E54" s="29" t="s">
        <v>241</v>
      </c>
      <c r="F54" s="32"/>
      <c r="G54" s="32"/>
      <c r="H54" s="32"/>
      <c r="I54" s="33">
        <f>SUMIFS(I55:I58,A55:A58,"P")</f>
        <v>0</v>
      </c>
      <c r="J54" s="34"/>
    </row>
    <row r="55">
      <c r="A55" s="35" t="s">
        <v>46</v>
      </c>
      <c r="B55" s="35">
        <v>1</v>
      </c>
      <c r="C55" s="36" t="s">
        <v>335</v>
      </c>
      <c r="D55" s="35" t="s">
        <v>243</v>
      </c>
      <c r="E55" s="37" t="s">
        <v>336</v>
      </c>
      <c r="F55" s="38" t="s">
        <v>74</v>
      </c>
      <c r="G55" s="39">
        <v>20.100000000000001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 ht="30">
      <c r="A56" s="35" t="s">
        <v>50</v>
      </c>
      <c r="B56" s="42"/>
      <c r="C56" s="43"/>
      <c r="D56" s="43"/>
      <c r="E56" s="37" t="s">
        <v>337</v>
      </c>
      <c r="F56" s="43"/>
      <c r="G56" s="43"/>
      <c r="H56" s="43"/>
      <c r="I56" s="43"/>
      <c r="J56" s="44"/>
    </row>
    <row r="57">
      <c r="A57" s="35" t="s">
        <v>52</v>
      </c>
      <c r="B57" s="42"/>
      <c r="C57" s="43"/>
      <c r="D57" s="43"/>
      <c r="E57" s="45" t="s">
        <v>338</v>
      </c>
      <c r="F57" s="43"/>
      <c r="G57" s="43"/>
      <c r="H57" s="43"/>
      <c r="I57" s="43"/>
      <c r="J57" s="44"/>
    </row>
    <row r="58" ht="90">
      <c r="A58" s="35" t="s">
        <v>54</v>
      </c>
      <c r="B58" s="46"/>
      <c r="C58" s="47"/>
      <c r="D58" s="47"/>
      <c r="E58" s="37" t="s">
        <v>339</v>
      </c>
      <c r="F58" s="47"/>
      <c r="G58" s="47"/>
      <c r="H58" s="47"/>
      <c r="I58" s="47"/>
      <c r="J58" s="48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ht="30">
      <c r="A3" s="3" t="s">
        <v>22</v>
      </c>
      <c r="B3" s="18" t="s">
        <v>23</v>
      </c>
      <c r="C3" s="19" t="s">
        <v>24</v>
      </c>
      <c r="D3" s="20"/>
      <c r="E3" s="21" t="s">
        <v>25</v>
      </c>
      <c r="F3" s="15"/>
      <c r="G3" s="15"/>
      <c r="H3" s="22" t="s">
        <v>15</v>
      </c>
      <c r="I3" s="23">
        <f>SUMIFS(I8:I86,A8:A86,"SD")</f>
        <v>0</v>
      </c>
      <c r="J3" s="17"/>
      <c r="O3">
        <v>0</v>
      </c>
      <c r="P3">
        <v>2</v>
      </c>
    </row>
    <row r="4">
      <c r="A4" s="3" t="s">
        <v>26</v>
      </c>
      <c r="B4" s="18" t="s">
        <v>31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SUMIFS(I9:I20,A9:A20,"P")</f>
        <v>0</v>
      </c>
      <c r="J8" s="34"/>
    </row>
    <row r="9">
      <c r="A9" s="35" t="s">
        <v>46</v>
      </c>
      <c r="B9" s="35">
        <v>18</v>
      </c>
      <c r="C9" s="36" t="s">
        <v>47</v>
      </c>
      <c r="D9" s="35" t="s">
        <v>87</v>
      </c>
      <c r="E9" s="37" t="s">
        <v>48</v>
      </c>
      <c r="F9" s="38" t="s">
        <v>49</v>
      </c>
      <c r="G9" s="39">
        <v>6.9580000000000002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50</v>
      </c>
      <c r="B10" s="42"/>
      <c r="C10" s="43"/>
      <c r="D10" s="43"/>
      <c r="E10" s="37" t="s">
        <v>340</v>
      </c>
      <c r="F10" s="43"/>
      <c r="G10" s="43"/>
      <c r="H10" s="43"/>
      <c r="I10" s="43"/>
      <c r="J10" s="44"/>
    </row>
    <row r="11">
      <c r="A11" s="35" t="s">
        <v>52</v>
      </c>
      <c r="B11" s="42"/>
      <c r="C11" s="43"/>
      <c r="D11" s="43"/>
      <c r="E11" s="45" t="s">
        <v>341</v>
      </c>
      <c r="F11" s="43"/>
      <c r="G11" s="43"/>
      <c r="H11" s="43"/>
      <c r="I11" s="43"/>
      <c r="J11" s="44"/>
    </row>
    <row r="12" ht="75">
      <c r="A12" s="35" t="s">
        <v>54</v>
      </c>
      <c r="B12" s="42"/>
      <c r="C12" s="43"/>
      <c r="D12" s="43"/>
      <c r="E12" s="37" t="s">
        <v>55</v>
      </c>
      <c r="F12" s="43"/>
      <c r="G12" s="43"/>
      <c r="H12" s="43"/>
      <c r="I12" s="43"/>
      <c r="J12" s="44"/>
    </row>
    <row r="13">
      <c r="A13" s="35" t="s">
        <v>46</v>
      </c>
      <c r="B13" s="35">
        <v>20</v>
      </c>
      <c r="C13" s="36" t="s">
        <v>47</v>
      </c>
      <c r="D13" s="35" t="s">
        <v>92</v>
      </c>
      <c r="E13" s="37" t="s">
        <v>48</v>
      </c>
      <c r="F13" s="38" t="s">
        <v>49</v>
      </c>
      <c r="G13" s="39">
        <v>0.13300000000000001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50</v>
      </c>
      <c r="B14" s="42"/>
      <c r="C14" s="43"/>
      <c r="D14" s="43"/>
      <c r="E14" s="37" t="s">
        <v>342</v>
      </c>
      <c r="F14" s="43"/>
      <c r="G14" s="43"/>
      <c r="H14" s="43"/>
      <c r="I14" s="43"/>
      <c r="J14" s="44"/>
    </row>
    <row r="15">
      <c r="A15" s="35" t="s">
        <v>52</v>
      </c>
      <c r="B15" s="42"/>
      <c r="C15" s="43"/>
      <c r="D15" s="43"/>
      <c r="E15" s="45" t="s">
        <v>343</v>
      </c>
      <c r="F15" s="43"/>
      <c r="G15" s="43"/>
      <c r="H15" s="43"/>
      <c r="I15" s="43"/>
      <c r="J15" s="44"/>
    </row>
    <row r="16" ht="75">
      <c r="A16" s="35" t="s">
        <v>54</v>
      </c>
      <c r="B16" s="42"/>
      <c r="C16" s="43"/>
      <c r="D16" s="43"/>
      <c r="E16" s="37" t="s">
        <v>55</v>
      </c>
      <c r="F16" s="43"/>
      <c r="G16" s="43"/>
      <c r="H16" s="43"/>
      <c r="I16" s="43"/>
      <c r="J16" s="44"/>
    </row>
    <row r="17">
      <c r="A17" s="35" t="s">
        <v>46</v>
      </c>
      <c r="B17" s="35">
        <v>19</v>
      </c>
      <c r="C17" s="36" t="s">
        <v>56</v>
      </c>
      <c r="D17" s="35" t="s">
        <v>243</v>
      </c>
      <c r="E17" s="37" t="s">
        <v>57</v>
      </c>
      <c r="F17" s="38" t="s">
        <v>49</v>
      </c>
      <c r="G17" s="39">
        <v>46.131999999999998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50</v>
      </c>
      <c r="B18" s="42"/>
      <c r="C18" s="43"/>
      <c r="D18" s="43"/>
      <c r="E18" s="37" t="s">
        <v>344</v>
      </c>
      <c r="F18" s="43"/>
      <c r="G18" s="43"/>
      <c r="H18" s="43"/>
      <c r="I18" s="43"/>
      <c r="J18" s="44"/>
    </row>
    <row r="19">
      <c r="A19" s="35" t="s">
        <v>52</v>
      </c>
      <c r="B19" s="42"/>
      <c r="C19" s="43"/>
      <c r="D19" s="43"/>
      <c r="E19" s="45" t="s">
        <v>345</v>
      </c>
      <c r="F19" s="43"/>
      <c r="G19" s="43"/>
      <c r="H19" s="43"/>
      <c r="I19" s="43"/>
      <c r="J19" s="44"/>
    </row>
    <row r="20" ht="75">
      <c r="A20" s="35" t="s">
        <v>54</v>
      </c>
      <c r="B20" s="42"/>
      <c r="C20" s="43"/>
      <c r="D20" s="43"/>
      <c r="E20" s="37" t="s">
        <v>55</v>
      </c>
      <c r="F20" s="43"/>
      <c r="G20" s="43"/>
      <c r="H20" s="43"/>
      <c r="I20" s="43"/>
      <c r="J20" s="44"/>
    </row>
    <row r="21">
      <c r="A21" s="29" t="s">
        <v>43</v>
      </c>
      <c r="B21" s="30"/>
      <c r="C21" s="31" t="s">
        <v>64</v>
      </c>
      <c r="D21" s="32"/>
      <c r="E21" s="29" t="s">
        <v>65</v>
      </c>
      <c r="F21" s="32"/>
      <c r="G21" s="32"/>
      <c r="H21" s="32"/>
      <c r="I21" s="33">
        <f>SUMIFS(I22:I29,A22:A29,"P")</f>
        <v>0</v>
      </c>
      <c r="J21" s="34"/>
    </row>
    <row r="22">
      <c r="A22" s="35" t="s">
        <v>46</v>
      </c>
      <c r="B22" s="35">
        <v>16</v>
      </c>
      <c r="C22" s="36" t="s">
        <v>346</v>
      </c>
      <c r="D22" s="35" t="s">
        <v>243</v>
      </c>
      <c r="E22" s="37" t="s">
        <v>347</v>
      </c>
      <c r="F22" s="38" t="s">
        <v>68</v>
      </c>
      <c r="G22" s="39">
        <v>24.280000000000001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30">
      <c r="A23" s="35" t="s">
        <v>50</v>
      </c>
      <c r="B23" s="42"/>
      <c r="C23" s="43"/>
      <c r="D23" s="43"/>
      <c r="E23" s="37" t="s">
        <v>348</v>
      </c>
      <c r="F23" s="43"/>
      <c r="G23" s="43"/>
      <c r="H23" s="43"/>
      <c r="I23" s="43"/>
      <c r="J23" s="44"/>
    </row>
    <row r="24">
      <c r="A24" s="35" t="s">
        <v>52</v>
      </c>
      <c r="B24" s="42"/>
      <c r="C24" s="43"/>
      <c r="D24" s="43"/>
      <c r="E24" s="45" t="s">
        <v>349</v>
      </c>
      <c r="F24" s="43"/>
      <c r="G24" s="43"/>
      <c r="H24" s="43"/>
      <c r="I24" s="43"/>
      <c r="J24" s="44"/>
    </row>
    <row r="25" ht="409.5">
      <c r="A25" s="35" t="s">
        <v>54</v>
      </c>
      <c r="B25" s="42"/>
      <c r="C25" s="43"/>
      <c r="D25" s="43"/>
      <c r="E25" s="37" t="s">
        <v>303</v>
      </c>
      <c r="F25" s="43"/>
      <c r="G25" s="43"/>
      <c r="H25" s="43"/>
      <c r="I25" s="43"/>
      <c r="J25" s="44"/>
    </row>
    <row r="26">
      <c r="A26" s="35" t="s">
        <v>46</v>
      </c>
      <c r="B26" s="35">
        <v>17</v>
      </c>
      <c r="C26" s="36" t="s">
        <v>350</v>
      </c>
      <c r="D26" s="35" t="s">
        <v>243</v>
      </c>
      <c r="E26" s="37" t="s">
        <v>351</v>
      </c>
      <c r="F26" s="38" t="s">
        <v>68</v>
      </c>
      <c r="G26" s="39">
        <v>15.782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45">
      <c r="A27" s="35" t="s">
        <v>50</v>
      </c>
      <c r="B27" s="42"/>
      <c r="C27" s="43"/>
      <c r="D27" s="43"/>
      <c r="E27" s="37" t="s">
        <v>352</v>
      </c>
      <c r="F27" s="43"/>
      <c r="G27" s="43"/>
      <c r="H27" s="43"/>
      <c r="I27" s="43"/>
      <c r="J27" s="44"/>
    </row>
    <row r="28">
      <c r="A28" s="35" t="s">
        <v>52</v>
      </c>
      <c r="B28" s="42"/>
      <c r="C28" s="43"/>
      <c r="D28" s="43"/>
      <c r="E28" s="45" t="s">
        <v>353</v>
      </c>
      <c r="F28" s="43"/>
      <c r="G28" s="43"/>
      <c r="H28" s="43"/>
      <c r="I28" s="43"/>
      <c r="J28" s="44"/>
    </row>
    <row r="29" ht="330">
      <c r="A29" s="35" t="s">
        <v>54</v>
      </c>
      <c r="B29" s="42"/>
      <c r="C29" s="43"/>
      <c r="D29" s="43"/>
      <c r="E29" s="37" t="s">
        <v>354</v>
      </c>
      <c r="F29" s="43"/>
      <c r="G29" s="43"/>
      <c r="H29" s="43"/>
      <c r="I29" s="43"/>
      <c r="J29" s="44"/>
    </row>
    <row r="30">
      <c r="A30" s="29" t="s">
        <v>43</v>
      </c>
      <c r="B30" s="30"/>
      <c r="C30" s="31" t="s">
        <v>24</v>
      </c>
      <c r="D30" s="32"/>
      <c r="E30" s="29" t="s">
        <v>146</v>
      </c>
      <c r="F30" s="32"/>
      <c r="G30" s="32"/>
      <c r="H30" s="32"/>
      <c r="I30" s="33">
        <f>SUMIFS(I31:I38,A31:A38,"P")</f>
        <v>0</v>
      </c>
      <c r="J30" s="34"/>
    </row>
    <row r="31">
      <c r="A31" s="35" t="s">
        <v>46</v>
      </c>
      <c r="B31" s="35">
        <v>6</v>
      </c>
      <c r="C31" s="36" t="s">
        <v>355</v>
      </c>
      <c r="D31" s="35" t="s">
        <v>243</v>
      </c>
      <c r="E31" s="37" t="s">
        <v>356</v>
      </c>
      <c r="F31" s="38" t="s">
        <v>68</v>
      </c>
      <c r="G31" s="39">
        <v>2.7360000000000002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50</v>
      </c>
      <c r="B32" s="42"/>
      <c r="C32" s="43"/>
      <c r="D32" s="43"/>
      <c r="E32" s="37" t="s">
        <v>357</v>
      </c>
      <c r="F32" s="43"/>
      <c r="G32" s="43"/>
      <c r="H32" s="43"/>
      <c r="I32" s="43"/>
      <c r="J32" s="44"/>
    </row>
    <row r="33">
      <c r="A33" s="35" t="s">
        <v>52</v>
      </c>
      <c r="B33" s="42"/>
      <c r="C33" s="43"/>
      <c r="D33" s="43"/>
      <c r="E33" s="45" t="s">
        <v>358</v>
      </c>
      <c r="F33" s="43"/>
      <c r="G33" s="43"/>
      <c r="H33" s="43"/>
      <c r="I33" s="43"/>
      <c r="J33" s="44"/>
    </row>
    <row r="34" ht="409.5">
      <c r="A34" s="35" t="s">
        <v>54</v>
      </c>
      <c r="B34" s="42"/>
      <c r="C34" s="43"/>
      <c r="D34" s="43"/>
      <c r="E34" s="37" t="s">
        <v>359</v>
      </c>
      <c r="F34" s="43"/>
      <c r="G34" s="43"/>
      <c r="H34" s="43"/>
      <c r="I34" s="43"/>
      <c r="J34" s="44"/>
    </row>
    <row r="35">
      <c r="A35" s="35" t="s">
        <v>46</v>
      </c>
      <c r="B35" s="35">
        <v>7</v>
      </c>
      <c r="C35" s="36" t="s">
        <v>304</v>
      </c>
      <c r="D35" s="35"/>
      <c r="E35" s="37" t="s">
        <v>305</v>
      </c>
      <c r="F35" s="38" t="s">
        <v>49</v>
      </c>
      <c r="G35" s="39">
        <v>0.049000000000000002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50</v>
      </c>
      <c r="B36" s="42"/>
      <c r="C36" s="43"/>
      <c r="D36" s="43"/>
      <c r="E36" s="37" t="s">
        <v>360</v>
      </c>
      <c r="F36" s="43"/>
      <c r="G36" s="43"/>
      <c r="H36" s="43"/>
      <c r="I36" s="43"/>
      <c r="J36" s="44"/>
    </row>
    <row r="37">
      <c r="A37" s="35" t="s">
        <v>52</v>
      </c>
      <c r="B37" s="42"/>
      <c r="C37" s="43"/>
      <c r="D37" s="43"/>
      <c r="E37" s="45" t="s">
        <v>361</v>
      </c>
      <c r="F37" s="43"/>
      <c r="G37" s="43"/>
      <c r="H37" s="43"/>
      <c r="I37" s="43"/>
      <c r="J37" s="44"/>
    </row>
    <row r="38" ht="375">
      <c r="A38" s="35" t="s">
        <v>54</v>
      </c>
      <c r="B38" s="42"/>
      <c r="C38" s="43"/>
      <c r="D38" s="43"/>
      <c r="E38" s="37" t="s">
        <v>308</v>
      </c>
      <c r="F38" s="43"/>
      <c r="G38" s="43"/>
      <c r="H38" s="43"/>
      <c r="I38" s="43"/>
      <c r="J38" s="44"/>
    </row>
    <row r="39">
      <c r="A39" s="29" t="s">
        <v>43</v>
      </c>
      <c r="B39" s="30"/>
      <c r="C39" s="31" t="s">
        <v>362</v>
      </c>
      <c r="D39" s="32"/>
      <c r="E39" s="29" t="s">
        <v>363</v>
      </c>
      <c r="F39" s="32"/>
      <c r="G39" s="32"/>
      <c r="H39" s="32"/>
      <c r="I39" s="33">
        <f>SUMIFS(I40:I55,A40:A55,"P")</f>
        <v>0</v>
      </c>
      <c r="J39" s="34"/>
    </row>
    <row r="40">
      <c r="A40" s="35" t="s">
        <v>46</v>
      </c>
      <c r="B40" s="35">
        <v>8</v>
      </c>
      <c r="C40" s="36" t="s">
        <v>364</v>
      </c>
      <c r="D40" s="35" t="s">
        <v>243</v>
      </c>
      <c r="E40" s="37" t="s">
        <v>365</v>
      </c>
      <c r="F40" s="38" t="s">
        <v>68</v>
      </c>
      <c r="G40" s="39">
        <v>0.012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 ht="30">
      <c r="A41" s="35" t="s">
        <v>50</v>
      </c>
      <c r="B41" s="42"/>
      <c r="C41" s="43"/>
      <c r="D41" s="43"/>
      <c r="E41" s="37" t="s">
        <v>366</v>
      </c>
      <c r="F41" s="43"/>
      <c r="G41" s="43"/>
      <c r="H41" s="43"/>
      <c r="I41" s="43"/>
      <c r="J41" s="44"/>
    </row>
    <row r="42">
      <c r="A42" s="35" t="s">
        <v>52</v>
      </c>
      <c r="B42" s="42"/>
      <c r="C42" s="43"/>
      <c r="D42" s="43"/>
      <c r="E42" s="45" t="s">
        <v>367</v>
      </c>
      <c r="F42" s="43"/>
      <c r="G42" s="43"/>
      <c r="H42" s="43"/>
      <c r="I42" s="43"/>
      <c r="J42" s="44"/>
    </row>
    <row r="43" ht="330">
      <c r="A43" s="35" t="s">
        <v>54</v>
      </c>
      <c r="B43" s="42"/>
      <c r="C43" s="43"/>
      <c r="D43" s="43"/>
      <c r="E43" s="37" t="s">
        <v>368</v>
      </c>
      <c r="F43" s="43"/>
      <c r="G43" s="43"/>
      <c r="H43" s="43"/>
      <c r="I43" s="43"/>
      <c r="J43" s="44"/>
    </row>
    <row r="44" ht="30">
      <c r="A44" s="35" t="s">
        <v>46</v>
      </c>
      <c r="B44" s="35">
        <v>10</v>
      </c>
      <c r="C44" s="36" t="s">
        <v>369</v>
      </c>
      <c r="D44" s="35" t="s">
        <v>243</v>
      </c>
      <c r="E44" s="37" t="s">
        <v>370</v>
      </c>
      <c r="F44" s="38" t="s">
        <v>68</v>
      </c>
      <c r="G44" s="39">
        <v>3.3500000000000001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 ht="60">
      <c r="A45" s="35" t="s">
        <v>50</v>
      </c>
      <c r="B45" s="42"/>
      <c r="C45" s="43"/>
      <c r="D45" s="43"/>
      <c r="E45" s="37" t="s">
        <v>371</v>
      </c>
      <c r="F45" s="43"/>
      <c r="G45" s="43"/>
      <c r="H45" s="43"/>
      <c r="I45" s="43"/>
      <c r="J45" s="44"/>
    </row>
    <row r="46">
      <c r="A46" s="35" t="s">
        <v>52</v>
      </c>
      <c r="B46" s="42"/>
      <c r="C46" s="43"/>
      <c r="D46" s="43"/>
      <c r="E46" s="45" t="s">
        <v>372</v>
      </c>
      <c r="F46" s="43"/>
      <c r="G46" s="43"/>
      <c r="H46" s="43"/>
      <c r="I46" s="43"/>
      <c r="J46" s="44"/>
    </row>
    <row r="47" ht="409.5">
      <c r="A47" s="35" t="s">
        <v>54</v>
      </c>
      <c r="B47" s="42"/>
      <c r="C47" s="43"/>
      <c r="D47" s="43"/>
      <c r="E47" s="37" t="s">
        <v>359</v>
      </c>
      <c r="F47" s="43"/>
      <c r="G47" s="43"/>
      <c r="H47" s="43"/>
      <c r="I47" s="43"/>
      <c r="J47" s="44"/>
    </row>
    <row r="48">
      <c r="A48" s="35" t="s">
        <v>46</v>
      </c>
      <c r="B48" s="35">
        <v>11</v>
      </c>
      <c r="C48" s="36" t="s">
        <v>373</v>
      </c>
      <c r="D48" s="35" t="s">
        <v>243</v>
      </c>
      <c r="E48" s="37" t="s">
        <v>374</v>
      </c>
      <c r="F48" s="38" t="s">
        <v>49</v>
      </c>
      <c r="G48" s="39">
        <v>0.84199999999999997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 ht="45">
      <c r="A49" s="35" t="s">
        <v>50</v>
      </c>
      <c r="B49" s="42"/>
      <c r="C49" s="43"/>
      <c r="D49" s="43"/>
      <c r="E49" s="37" t="s">
        <v>375</v>
      </c>
      <c r="F49" s="43"/>
      <c r="G49" s="43"/>
      <c r="H49" s="43"/>
      <c r="I49" s="43"/>
      <c r="J49" s="44"/>
    </row>
    <row r="50">
      <c r="A50" s="35" t="s">
        <v>52</v>
      </c>
      <c r="B50" s="42"/>
      <c r="C50" s="43"/>
      <c r="D50" s="43"/>
      <c r="E50" s="45" t="s">
        <v>376</v>
      </c>
      <c r="F50" s="43"/>
      <c r="G50" s="43"/>
      <c r="H50" s="43"/>
      <c r="I50" s="43"/>
      <c r="J50" s="44"/>
    </row>
    <row r="51" ht="375">
      <c r="A51" s="35" t="s">
        <v>54</v>
      </c>
      <c r="B51" s="42"/>
      <c r="C51" s="43"/>
      <c r="D51" s="43"/>
      <c r="E51" s="37" t="s">
        <v>377</v>
      </c>
      <c r="F51" s="43"/>
      <c r="G51" s="43"/>
      <c r="H51" s="43"/>
      <c r="I51" s="43"/>
      <c r="J51" s="44"/>
    </row>
    <row r="52">
      <c r="A52" s="35" t="s">
        <v>46</v>
      </c>
      <c r="B52" s="35">
        <v>9</v>
      </c>
      <c r="C52" s="36" t="s">
        <v>378</v>
      </c>
      <c r="D52" s="35" t="s">
        <v>243</v>
      </c>
      <c r="E52" s="37" t="s">
        <v>379</v>
      </c>
      <c r="F52" s="38" t="s">
        <v>380</v>
      </c>
      <c r="G52" s="39">
        <v>92.596000000000004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 ht="45">
      <c r="A53" s="35" t="s">
        <v>50</v>
      </c>
      <c r="B53" s="42"/>
      <c r="C53" s="43"/>
      <c r="D53" s="43"/>
      <c r="E53" s="37" t="s">
        <v>381</v>
      </c>
      <c r="F53" s="43"/>
      <c r="G53" s="43"/>
      <c r="H53" s="43"/>
      <c r="I53" s="43"/>
      <c r="J53" s="44"/>
    </row>
    <row r="54" ht="60">
      <c r="A54" s="35" t="s">
        <v>52</v>
      </c>
      <c r="B54" s="42"/>
      <c r="C54" s="43"/>
      <c r="D54" s="43"/>
      <c r="E54" s="45" t="s">
        <v>382</v>
      </c>
      <c r="F54" s="43"/>
      <c r="G54" s="43"/>
      <c r="H54" s="43"/>
      <c r="I54" s="43"/>
      <c r="J54" s="44"/>
    </row>
    <row r="55" ht="409.5">
      <c r="A55" s="35" t="s">
        <v>54</v>
      </c>
      <c r="B55" s="42"/>
      <c r="C55" s="43"/>
      <c r="D55" s="43"/>
      <c r="E55" s="37" t="s">
        <v>383</v>
      </c>
      <c r="F55" s="43"/>
      <c r="G55" s="43"/>
      <c r="H55" s="43"/>
      <c r="I55" s="43"/>
      <c r="J55" s="44"/>
    </row>
    <row r="56">
      <c r="A56" s="29" t="s">
        <v>43</v>
      </c>
      <c r="B56" s="30"/>
      <c r="C56" s="31" t="s">
        <v>162</v>
      </c>
      <c r="D56" s="32"/>
      <c r="E56" s="29" t="s">
        <v>163</v>
      </c>
      <c r="F56" s="32"/>
      <c r="G56" s="32"/>
      <c r="H56" s="32"/>
      <c r="I56" s="33">
        <f>SUMIFS(I57:I60,A57:A60,"P")</f>
        <v>0</v>
      </c>
      <c r="J56" s="34"/>
    </row>
    <row r="57">
      <c r="A57" s="35" t="s">
        <v>46</v>
      </c>
      <c r="B57" s="35">
        <v>12</v>
      </c>
      <c r="C57" s="36" t="s">
        <v>315</v>
      </c>
      <c r="D57" s="35" t="s">
        <v>243</v>
      </c>
      <c r="E57" s="37" t="s">
        <v>316</v>
      </c>
      <c r="F57" s="38" t="s">
        <v>68</v>
      </c>
      <c r="G57" s="39">
        <v>1.3400000000000001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50</v>
      </c>
      <c r="B58" s="42"/>
      <c r="C58" s="43"/>
      <c r="D58" s="43"/>
      <c r="E58" s="37" t="s">
        <v>384</v>
      </c>
      <c r="F58" s="43"/>
      <c r="G58" s="43"/>
      <c r="H58" s="43"/>
      <c r="I58" s="43"/>
      <c r="J58" s="44"/>
    </row>
    <row r="59">
      <c r="A59" s="35" t="s">
        <v>52</v>
      </c>
      <c r="B59" s="42"/>
      <c r="C59" s="43"/>
      <c r="D59" s="43"/>
      <c r="E59" s="45" t="s">
        <v>385</v>
      </c>
      <c r="F59" s="43"/>
      <c r="G59" s="43"/>
      <c r="H59" s="43"/>
      <c r="I59" s="43"/>
      <c r="J59" s="44"/>
    </row>
    <row r="60" ht="105">
      <c r="A60" s="35" t="s">
        <v>54</v>
      </c>
      <c r="B60" s="42"/>
      <c r="C60" s="43"/>
      <c r="D60" s="43"/>
      <c r="E60" s="37" t="s">
        <v>161</v>
      </c>
      <c r="F60" s="43"/>
      <c r="G60" s="43"/>
      <c r="H60" s="43"/>
      <c r="I60" s="43"/>
      <c r="J60" s="44"/>
    </row>
    <row r="61">
      <c r="A61" s="29" t="s">
        <v>43</v>
      </c>
      <c r="B61" s="30"/>
      <c r="C61" s="31" t="s">
        <v>386</v>
      </c>
      <c r="D61" s="32"/>
      <c r="E61" s="29" t="s">
        <v>387</v>
      </c>
      <c r="F61" s="32"/>
      <c r="G61" s="32"/>
      <c r="H61" s="32"/>
      <c r="I61" s="33">
        <f>SUMIFS(I62:I73,A62:A73,"P")</f>
        <v>0</v>
      </c>
      <c r="J61" s="34"/>
    </row>
    <row r="62" ht="30">
      <c r="A62" s="35" t="s">
        <v>46</v>
      </c>
      <c r="B62" s="35">
        <v>13</v>
      </c>
      <c r="C62" s="36" t="s">
        <v>388</v>
      </c>
      <c r="D62" s="35" t="s">
        <v>243</v>
      </c>
      <c r="E62" s="37" t="s">
        <v>389</v>
      </c>
      <c r="F62" s="38" t="s">
        <v>83</v>
      </c>
      <c r="G62" s="39">
        <v>19.649999999999999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 ht="30">
      <c r="A63" s="35" t="s">
        <v>50</v>
      </c>
      <c r="B63" s="42"/>
      <c r="C63" s="43"/>
      <c r="D63" s="43"/>
      <c r="E63" s="37" t="s">
        <v>390</v>
      </c>
      <c r="F63" s="43"/>
      <c r="G63" s="43"/>
      <c r="H63" s="43"/>
      <c r="I63" s="43"/>
      <c r="J63" s="44"/>
    </row>
    <row r="64">
      <c r="A64" s="35" t="s">
        <v>52</v>
      </c>
      <c r="B64" s="42"/>
      <c r="C64" s="43"/>
      <c r="D64" s="43"/>
      <c r="E64" s="45" t="s">
        <v>391</v>
      </c>
      <c r="F64" s="43"/>
      <c r="G64" s="43"/>
      <c r="H64" s="43"/>
      <c r="I64" s="43"/>
      <c r="J64" s="44"/>
    </row>
    <row r="65" ht="285">
      <c r="A65" s="35" t="s">
        <v>54</v>
      </c>
      <c r="B65" s="42"/>
      <c r="C65" s="43"/>
      <c r="D65" s="43"/>
      <c r="E65" s="37" t="s">
        <v>392</v>
      </c>
      <c r="F65" s="43"/>
      <c r="G65" s="43"/>
      <c r="H65" s="43"/>
      <c r="I65" s="43"/>
      <c r="J65" s="44"/>
    </row>
    <row r="66">
      <c r="A66" s="35" t="s">
        <v>46</v>
      </c>
      <c r="B66" s="35">
        <v>14</v>
      </c>
      <c r="C66" s="36" t="s">
        <v>393</v>
      </c>
      <c r="D66" s="35" t="s">
        <v>243</v>
      </c>
      <c r="E66" s="37" t="s">
        <v>394</v>
      </c>
      <c r="F66" s="38" t="s">
        <v>83</v>
      </c>
      <c r="G66" s="39">
        <v>19.649999999999999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50</v>
      </c>
      <c r="B67" s="42"/>
      <c r="C67" s="43"/>
      <c r="D67" s="43"/>
      <c r="E67" s="37" t="s">
        <v>395</v>
      </c>
      <c r="F67" s="43"/>
      <c r="G67" s="43"/>
      <c r="H67" s="43"/>
      <c r="I67" s="43"/>
      <c r="J67" s="44"/>
    </row>
    <row r="68">
      <c r="A68" s="35" t="s">
        <v>52</v>
      </c>
      <c r="B68" s="42"/>
      <c r="C68" s="43"/>
      <c r="D68" s="43"/>
      <c r="E68" s="45" t="s">
        <v>391</v>
      </c>
      <c r="F68" s="43"/>
      <c r="G68" s="43"/>
      <c r="H68" s="43"/>
      <c r="I68" s="43"/>
      <c r="J68" s="44"/>
    </row>
    <row r="69" ht="75">
      <c r="A69" s="35" t="s">
        <v>54</v>
      </c>
      <c r="B69" s="42"/>
      <c r="C69" s="43"/>
      <c r="D69" s="43"/>
      <c r="E69" s="37" t="s">
        <v>396</v>
      </c>
      <c r="F69" s="43"/>
      <c r="G69" s="43"/>
      <c r="H69" s="43"/>
      <c r="I69" s="43"/>
      <c r="J69" s="44"/>
    </row>
    <row r="70">
      <c r="A70" s="35" t="s">
        <v>46</v>
      </c>
      <c r="B70" s="35">
        <v>15</v>
      </c>
      <c r="C70" s="36" t="s">
        <v>397</v>
      </c>
      <c r="D70" s="35" t="s">
        <v>243</v>
      </c>
      <c r="E70" s="37" t="s">
        <v>398</v>
      </c>
      <c r="F70" s="38" t="s">
        <v>83</v>
      </c>
      <c r="G70" s="39">
        <v>21.059999999999999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50</v>
      </c>
      <c r="B71" s="42"/>
      <c r="C71" s="43"/>
      <c r="D71" s="43"/>
      <c r="E71" s="37" t="s">
        <v>399</v>
      </c>
      <c r="F71" s="43"/>
      <c r="G71" s="43"/>
      <c r="H71" s="43"/>
      <c r="I71" s="43"/>
      <c r="J71" s="44"/>
    </row>
    <row r="72">
      <c r="A72" s="35" t="s">
        <v>52</v>
      </c>
      <c r="B72" s="42"/>
      <c r="C72" s="43"/>
      <c r="D72" s="43"/>
      <c r="E72" s="45" t="s">
        <v>400</v>
      </c>
      <c r="F72" s="43"/>
      <c r="G72" s="43"/>
      <c r="H72" s="43"/>
      <c r="I72" s="43"/>
      <c r="J72" s="44"/>
    </row>
    <row r="73" ht="120">
      <c r="A73" s="35" t="s">
        <v>54</v>
      </c>
      <c r="B73" s="42"/>
      <c r="C73" s="43"/>
      <c r="D73" s="43"/>
      <c r="E73" s="37" t="s">
        <v>401</v>
      </c>
      <c r="F73" s="43"/>
      <c r="G73" s="43"/>
      <c r="H73" s="43"/>
      <c r="I73" s="43"/>
      <c r="J73" s="44"/>
    </row>
    <row r="74">
      <c r="A74" s="29" t="s">
        <v>43</v>
      </c>
      <c r="B74" s="30"/>
      <c r="C74" s="31" t="s">
        <v>240</v>
      </c>
      <c r="D74" s="32"/>
      <c r="E74" s="29" t="s">
        <v>241</v>
      </c>
      <c r="F74" s="32"/>
      <c r="G74" s="32"/>
      <c r="H74" s="32"/>
      <c r="I74" s="33">
        <f>SUMIFS(I75:I86,A75:A86,"P")</f>
        <v>0</v>
      </c>
      <c r="J74" s="34"/>
    </row>
    <row r="75">
      <c r="A75" s="35" t="s">
        <v>46</v>
      </c>
      <c r="B75" s="35">
        <v>2</v>
      </c>
      <c r="C75" s="36" t="s">
        <v>402</v>
      </c>
      <c r="D75" s="35" t="s">
        <v>243</v>
      </c>
      <c r="E75" s="37" t="s">
        <v>403</v>
      </c>
      <c r="F75" s="38" t="s">
        <v>68</v>
      </c>
      <c r="G75" s="39">
        <v>2.9609999999999999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45">
      <c r="A76" s="35" t="s">
        <v>50</v>
      </c>
      <c r="B76" s="42"/>
      <c r="C76" s="43"/>
      <c r="D76" s="43"/>
      <c r="E76" s="37" t="s">
        <v>404</v>
      </c>
      <c r="F76" s="43"/>
      <c r="G76" s="43"/>
      <c r="H76" s="43"/>
      <c r="I76" s="43"/>
      <c r="J76" s="44"/>
    </row>
    <row r="77">
      <c r="A77" s="35" t="s">
        <v>52</v>
      </c>
      <c r="B77" s="42"/>
      <c r="C77" s="43"/>
      <c r="D77" s="43"/>
      <c r="E77" s="45" t="s">
        <v>405</v>
      </c>
      <c r="F77" s="43"/>
      <c r="G77" s="43"/>
      <c r="H77" s="43"/>
      <c r="I77" s="43"/>
      <c r="J77" s="44"/>
    </row>
    <row r="78" ht="180">
      <c r="A78" s="35" t="s">
        <v>54</v>
      </c>
      <c r="B78" s="42"/>
      <c r="C78" s="43"/>
      <c r="D78" s="43"/>
      <c r="E78" s="37" t="s">
        <v>406</v>
      </c>
      <c r="F78" s="43"/>
      <c r="G78" s="43"/>
      <c r="H78" s="43"/>
      <c r="I78" s="43"/>
      <c r="J78" s="44"/>
    </row>
    <row r="79">
      <c r="A79" s="35" t="s">
        <v>46</v>
      </c>
      <c r="B79" s="35">
        <v>3</v>
      </c>
      <c r="C79" s="36" t="s">
        <v>407</v>
      </c>
      <c r="D79" s="35" t="s">
        <v>243</v>
      </c>
      <c r="E79" s="37" t="s">
        <v>408</v>
      </c>
      <c r="F79" s="38" t="s">
        <v>49</v>
      </c>
      <c r="G79" s="39">
        <v>0.13300000000000001</v>
      </c>
      <c r="H79" s="40">
        <v>0</v>
      </c>
      <c r="I79" s="40">
        <f>ROUND(G79*H79,P4)</f>
        <v>0</v>
      </c>
      <c r="J79" s="35"/>
      <c r="O79" s="41">
        <f>I79*0.21</f>
        <v>0</v>
      </c>
      <c r="P79">
        <v>3</v>
      </c>
    </row>
    <row r="80" ht="45">
      <c r="A80" s="35" t="s">
        <v>50</v>
      </c>
      <c r="B80" s="42"/>
      <c r="C80" s="43"/>
      <c r="D80" s="43"/>
      <c r="E80" s="37" t="s">
        <v>409</v>
      </c>
      <c r="F80" s="43"/>
      <c r="G80" s="43"/>
      <c r="H80" s="43"/>
      <c r="I80" s="43"/>
      <c r="J80" s="44"/>
    </row>
    <row r="81">
      <c r="A81" s="35" t="s">
        <v>52</v>
      </c>
      <c r="B81" s="42"/>
      <c r="C81" s="43"/>
      <c r="D81" s="43"/>
      <c r="E81" s="45" t="s">
        <v>410</v>
      </c>
      <c r="F81" s="43"/>
      <c r="G81" s="43"/>
      <c r="H81" s="43"/>
      <c r="I81" s="43"/>
      <c r="J81" s="44"/>
    </row>
    <row r="82" ht="180">
      <c r="A82" s="35" t="s">
        <v>54</v>
      </c>
      <c r="B82" s="42"/>
      <c r="C82" s="43"/>
      <c r="D82" s="43"/>
      <c r="E82" s="37" t="s">
        <v>411</v>
      </c>
      <c r="F82" s="43"/>
      <c r="G82" s="43"/>
      <c r="H82" s="43"/>
      <c r="I82" s="43"/>
      <c r="J82" s="44"/>
    </row>
    <row r="83">
      <c r="A83" s="35" t="s">
        <v>46</v>
      </c>
      <c r="B83" s="35">
        <v>4</v>
      </c>
      <c r="C83" s="36" t="s">
        <v>412</v>
      </c>
      <c r="D83" s="35" t="s">
        <v>243</v>
      </c>
      <c r="E83" s="37" t="s">
        <v>413</v>
      </c>
      <c r="F83" s="38" t="s">
        <v>68</v>
      </c>
      <c r="G83" s="39">
        <v>0.064000000000000001</v>
      </c>
      <c r="H83" s="40">
        <v>0</v>
      </c>
      <c r="I83" s="40">
        <f>ROUND(G83*H83,P4)</f>
        <v>0</v>
      </c>
      <c r="J83" s="35"/>
      <c r="O83" s="41">
        <f>I83*0.21</f>
        <v>0</v>
      </c>
      <c r="P83">
        <v>3</v>
      </c>
    </row>
    <row r="84" ht="45">
      <c r="A84" s="35" t="s">
        <v>50</v>
      </c>
      <c r="B84" s="42"/>
      <c r="C84" s="43"/>
      <c r="D84" s="43"/>
      <c r="E84" s="37" t="s">
        <v>414</v>
      </c>
      <c r="F84" s="43"/>
      <c r="G84" s="43"/>
      <c r="H84" s="43"/>
      <c r="I84" s="43"/>
      <c r="J84" s="44"/>
    </row>
    <row r="85">
      <c r="A85" s="35" t="s">
        <v>52</v>
      </c>
      <c r="B85" s="42"/>
      <c r="C85" s="43"/>
      <c r="D85" s="43"/>
      <c r="E85" s="45" t="s">
        <v>415</v>
      </c>
      <c r="F85" s="43"/>
      <c r="G85" s="43"/>
      <c r="H85" s="43"/>
      <c r="I85" s="43"/>
      <c r="J85" s="44"/>
    </row>
    <row r="86" ht="150">
      <c r="A86" s="35" t="s">
        <v>54</v>
      </c>
      <c r="B86" s="46"/>
      <c r="C86" s="47"/>
      <c r="D86" s="47"/>
      <c r="E86" s="37" t="s">
        <v>416</v>
      </c>
      <c r="F86" s="47"/>
      <c r="G86" s="47"/>
      <c r="H86" s="47"/>
      <c r="I86" s="47"/>
      <c r="J8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ht="30">
      <c r="A3" s="3" t="s">
        <v>22</v>
      </c>
      <c r="B3" s="18" t="s">
        <v>23</v>
      </c>
      <c r="C3" s="19" t="s">
        <v>24</v>
      </c>
      <c r="D3" s="20"/>
      <c r="E3" s="21" t="s">
        <v>25</v>
      </c>
      <c r="F3" s="15"/>
      <c r="G3" s="15"/>
      <c r="H3" s="22" t="s">
        <v>17</v>
      </c>
      <c r="I3" s="23">
        <f>SUMIFS(I8:I53,A8:A53,"SD")</f>
        <v>0</v>
      </c>
      <c r="J3" s="17"/>
      <c r="O3">
        <v>0</v>
      </c>
      <c r="P3">
        <v>2</v>
      </c>
    </row>
    <row r="4">
      <c r="A4" s="3" t="s">
        <v>26</v>
      </c>
      <c r="B4" s="18" t="s">
        <v>31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SUMIFS(I9:I15,A9:A15,"P")</f>
        <v>0</v>
      </c>
      <c r="J8" s="34"/>
    </row>
    <row r="9">
      <c r="A9" s="35" t="s">
        <v>46</v>
      </c>
      <c r="B9" s="35">
        <v>3</v>
      </c>
      <c r="C9" s="36" t="s">
        <v>56</v>
      </c>
      <c r="D9" s="35" t="s">
        <v>243</v>
      </c>
      <c r="E9" s="37" t="s">
        <v>57</v>
      </c>
      <c r="F9" s="38" t="s">
        <v>49</v>
      </c>
      <c r="G9" s="39">
        <v>0.76000000000000001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50</v>
      </c>
      <c r="B10" s="42"/>
      <c r="C10" s="43"/>
      <c r="D10" s="43"/>
      <c r="E10" s="37" t="s">
        <v>344</v>
      </c>
      <c r="F10" s="43"/>
      <c r="G10" s="43"/>
      <c r="H10" s="43"/>
      <c r="I10" s="43"/>
      <c r="J10" s="44"/>
    </row>
    <row r="11">
      <c r="A11" s="35" t="s">
        <v>52</v>
      </c>
      <c r="B11" s="42"/>
      <c r="C11" s="43"/>
      <c r="D11" s="43"/>
      <c r="E11" s="45" t="s">
        <v>417</v>
      </c>
      <c r="F11" s="43"/>
      <c r="G11" s="43"/>
      <c r="H11" s="43"/>
      <c r="I11" s="43"/>
      <c r="J11" s="44"/>
    </row>
    <row r="12" ht="75">
      <c r="A12" s="35" t="s">
        <v>54</v>
      </c>
      <c r="B12" s="42"/>
      <c r="C12" s="43"/>
      <c r="D12" s="43"/>
      <c r="E12" s="37" t="s">
        <v>55</v>
      </c>
      <c r="F12" s="43"/>
      <c r="G12" s="43"/>
      <c r="H12" s="43"/>
      <c r="I12" s="43"/>
      <c r="J12" s="44"/>
    </row>
    <row r="13">
      <c r="A13" s="35" t="s">
        <v>46</v>
      </c>
      <c r="B13" s="35">
        <v>10</v>
      </c>
      <c r="C13" s="36" t="s">
        <v>418</v>
      </c>
      <c r="D13" s="35" t="s">
        <v>243</v>
      </c>
      <c r="E13" s="37" t="s">
        <v>419</v>
      </c>
      <c r="F13" s="38" t="s">
        <v>420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60">
      <c r="A14" s="35" t="s">
        <v>50</v>
      </c>
      <c r="B14" s="42"/>
      <c r="C14" s="43"/>
      <c r="D14" s="43"/>
      <c r="E14" s="37" t="s">
        <v>421</v>
      </c>
      <c r="F14" s="43"/>
      <c r="G14" s="43"/>
      <c r="H14" s="43"/>
      <c r="I14" s="43"/>
      <c r="J14" s="44"/>
    </row>
    <row r="15" ht="60">
      <c r="A15" s="35" t="s">
        <v>54</v>
      </c>
      <c r="B15" s="42"/>
      <c r="C15" s="43"/>
      <c r="D15" s="43"/>
      <c r="E15" s="37" t="s">
        <v>422</v>
      </c>
      <c r="F15" s="43"/>
      <c r="G15" s="43"/>
      <c r="H15" s="43"/>
      <c r="I15" s="43"/>
      <c r="J15" s="44"/>
    </row>
    <row r="16">
      <c r="A16" s="29" t="s">
        <v>43</v>
      </c>
      <c r="B16" s="30"/>
      <c r="C16" s="31" t="s">
        <v>64</v>
      </c>
      <c r="D16" s="32"/>
      <c r="E16" s="29" t="s">
        <v>65</v>
      </c>
      <c r="F16" s="32"/>
      <c r="G16" s="32"/>
      <c r="H16" s="32"/>
      <c r="I16" s="33">
        <f>SUMIFS(I17:I32,A17:A32,"P")</f>
        <v>0</v>
      </c>
      <c r="J16" s="34"/>
    </row>
    <row r="17">
      <c r="A17" s="35" t="s">
        <v>46</v>
      </c>
      <c r="B17" s="35">
        <v>1</v>
      </c>
      <c r="C17" s="36" t="s">
        <v>299</v>
      </c>
      <c r="D17" s="35" t="s">
        <v>87</v>
      </c>
      <c r="E17" s="37" t="s">
        <v>300</v>
      </c>
      <c r="F17" s="38" t="s">
        <v>68</v>
      </c>
      <c r="G17" s="39">
        <v>5.2000000000000002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50</v>
      </c>
      <c r="B18" s="42"/>
      <c r="C18" s="43"/>
      <c r="D18" s="43"/>
      <c r="E18" s="37" t="s">
        <v>423</v>
      </c>
      <c r="F18" s="43"/>
      <c r="G18" s="43"/>
      <c r="H18" s="43"/>
      <c r="I18" s="43"/>
      <c r="J18" s="44"/>
    </row>
    <row r="19">
      <c r="A19" s="35" t="s">
        <v>52</v>
      </c>
      <c r="B19" s="42"/>
      <c r="C19" s="43"/>
      <c r="D19" s="43"/>
      <c r="E19" s="45" t="s">
        <v>424</v>
      </c>
      <c r="F19" s="43"/>
      <c r="G19" s="43"/>
      <c r="H19" s="43"/>
      <c r="I19" s="43"/>
      <c r="J19" s="44"/>
    </row>
    <row r="20" ht="409.5">
      <c r="A20" s="35" t="s">
        <v>54</v>
      </c>
      <c r="B20" s="42"/>
      <c r="C20" s="43"/>
      <c r="D20" s="43"/>
      <c r="E20" s="37" t="s">
        <v>303</v>
      </c>
      <c r="F20" s="43"/>
      <c r="G20" s="43"/>
      <c r="H20" s="43"/>
      <c r="I20" s="43"/>
      <c r="J20" s="44"/>
    </row>
    <row r="21">
      <c r="A21" s="35" t="s">
        <v>46</v>
      </c>
      <c r="B21" s="35">
        <v>4</v>
      </c>
      <c r="C21" s="36" t="s">
        <v>299</v>
      </c>
      <c r="D21" s="35" t="s">
        <v>92</v>
      </c>
      <c r="E21" s="37" t="s">
        <v>300</v>
      </c>
      <c r="F21" s="38" t="s">
        <v>68</v>
      </c>
      <c r="G21" s="39">
        <v>13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50</v>
      </c>
      <c r="B22" s="42"/>
      <c r="C22" s="43"/>
      <c r="D22" s="43"/>
      <c r="E22" s="37" t="s">
        <v>425</v>
      </c>
      <c r="F22" s="43"/>
      <c r="G22" s="43"/>
      <c r="H22" s="43"/>
      <c r="I22" s="43"/>
      <c r="J22" s="44"/>
    </row>
    <row r="23">
      <c r="A23" s="35" t="s">
        <v>52</v>
      </c>
      <c r="B23" s="42"/>
      <c r="C23" s="43"/>
      <c r="D23" s="43"/>
      <c r="E23" s="45" t="s">
        <v>426</v>
      </c>
      <c r="F23" s="43"/>
      <c r="G23" s="43"/>
      <c r="H23" s="43"/>
      <c r="I23" s="43"/>
      <c r="J23" s="44"/>
    </row>
    <row r="24" ht="409.5">
      <c r="A24" s="35" t="s">
        <v>54</v>
      </c>
      <c r="B24" s="42"/>
      <c r="C24" s="43"/>
      <c r="D24" s="43"/>
      <c r="E24" s="37" t="s">
        <v>303</v>
      </c>
      <c r="F24" s="43"/>
      <c r="G24" s="43"/>
      <c r="H24" s="43"/>
      <c r="I24" s="43"/>
      <c r="J24" s="44"/>
    </row>
    <row r="25">
      <c r="A25" s="35" t="s">
        <v>46</v>
      </c>
      <c r="B25" s="35">
        <v>6</v>
      </c>
      <c r="C25" s="36" t="s">
        <v>427</v>
      </c>
      <c r="D25" s="35" t="s">
        <v>243</v>
      </c>
      <c r="E25" s="37" t="s">
        <v>428</v>
      </c>
      <c r="F25" s="38" t="s">
        <v>68</v>
      </c>
      <c r="G25" s="39">
        <v>13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30">
      <c r="A26" s="35" t="s">
        <v>50</v>
      </c>
      <c r="B26" s="42"/>
      <c r="C26" s="43"/>
      <c r="D26" s="43"/>
      <c r="E26" s="37" t="s">
        <v>429</v>
      </c>
      <c r="F26" s="43"/>
      <c r="G26" s="43"/>
      <c r="H26" s="43"/>
      <c r="I26" s="43"/>
      <c r="J26" s="44"/>
    </row>
    <row r="27">
      <c r="A27" s="35" t="s">
        <v>52</v>
      </c>
      <c r="B27" s="42"/>
      <c r="C27" s="43"/>
      <c r="D27" s="43"/>
      <c r="E27" s="45" t="s">
        <v>430</v>
      </c>
      <c r="F27" s="43"/>
      <c r="G27" s="43"/>
      <c r="H27" s="43"/>
      <c r="I27" s="43"/>
      <c r="J27" s="44"/>
    </row>
    <row r="28" ht="330">
      <c r="A28" s="35" t="s">
        <v>54</v>
      </c>
      <c r="B28" s="42"/>
      <c r="C28" s="43"/>
      <c r="D28" s="43"/>
      <c r="E28" s="37" t="s">
        <v>431</v>
      </c>
      <c r="F28" s="43"/>
      <c r="G28" s="43"/>
      <c r="H28" s="43"/>
      <c r="I28" s="43"/>
      <c r="J28" s="44"/>
    </row>
    <row r="29">
      <c r="A29" s="35" t="s">
        <v>46</v>
      </c>
      <c r="B29" s="35">
        <v>5</v>
      </c>
      <c r="C29" s="36" t="s">
        <v>432</v>
      </c>
      <c r="D29" s="35" t="s">
        <v>243</v>
      </c>
      <c r="E29" s="37" t="s">
        <v>433</v>
      </c>
      <c r="F29" s="38" t="s">
        <v>68</v>
      </c>
      <c r="G29" s="39">
        <v>5.2000000000000002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30">
      <c r="A30" s="35" t="s">
        <v>50</v>
      </c>
      <c r="B30" s="42"/>
      <c r="C30" s="43"/>
      <c r="D30" s="43"/>
      <c r="E30" s="37" t="s">
        <v>434</v>
      </c>
      <c r="F30" s="43"/>
      <c r="G30" s="43"/>
      <c r="H30" s="43"/>
      <c r="I30" s="43"/>
      <c r="J30" s="44"/>
    </row>
    <row r="31">
      <c r="A31" s="35" t="s">
        <v>52</v>
      </c>
      <c r="B31" s="42"/>
      <c r="C31" s="43"/>
      <c r="D31" s="43"/>
      <c r="E31" s="45" t="s">
        <v>435</v>
      </c>
      <c r="F31" s="43"/>
      <c r="G31" s="43"/>
      <c r="H31" s="43"/>
      <c r="I31" s="43"/>
      <c r="J31" s="44"/>
    </row>
    <row r="32" ht="409.5">
      <c r="A32" s="35" t="s">
        <v>54</v>
      </c>
      <c r="B32" s="42"/>
      <c r="C32" s="43"/>
      <c r="D32" s="43"/>
      <c r="E32" s="37" t="s">
        <v>436</v>
      </c>
      <c r="F32" s="43"/>
      <c r="G32" s="43"/>
      <c r="H32" s="43"/>
      <c r="I32" s="43"/>
      <c r="J32" s="44"/>
    </row>
    <row r="33">
      <c r="A33" s="29" t="s">
        <v>43</v>
      </c>
      <c r="B33" s="30"/>
      <c r="C33" s="31" t="s">
        <v>232</v>
      </c>
      <c r="D33" s="32"/>
      <c r="E33" s="29" t="s">
        <v>233</v>
      </c>
      <c r="F33" s="32"/>
      <c r="G33" s="32"/>
      <c r="H33" s="32"/>
      <c r="I33" s="33">
        <f>SUMIFS(I34:I53,A34:A53,"P")</f>
        <v>0</v>
      </c>
      <c r="J33" s="34"/>
    </row>
    <row r="34">
      <c r="A34" s="35" t="s">
        <v>46</v>
      </c>
      <c r="B34" s="35">
        <v>7</v>
      </c>
      <c r="C34" s="36" t="s">
        <v>437</v>
      </c>
      <c r="D34" s="35" t="s">
        <v>243</v>
      </c>
      <c r="E34" s="37" t="s">
        <v>438</v>
      </c>
      <c r="F34" s="38" t="s">
        <v>74</v>
      </c>
      <c r="G34" s="39">
        <v>12.699999999999999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50</v>
      </c>
      <c r="B35" s="42"/>
      <c r="C35" s="43"/>
      <c r="D35" s="43"/>
      <c r="E35" s="37" t="s">
        <v>439</v>
      </c>
      <c r="F35" s="43"/>
      <c r="G35" s="43"/>
      <c r="H35" s="43"/>
      <c r="I35" s="43"/>
      <c r="J35" s="44"/>
    </row>
    <row r="36">
      <c r="A36" s="35" t="s">
        <v>52</v>
      </c>
      <c r="B36" s="42"/>
      <c r="C36" s="43"/>
      <c r="D36" s="43"/>
      <c r="E36" s="45" t="s">
        <v>440</v>
      </c>
      <c r="F36" s="43"/>
      <c r="G36" s="43"/>
      <c r="H36" s="43"/>
      <c r="I36" s="43"/>
      <c r="J36" s="44"/>
    </row>
    <row r="37" ht="330">
      <c r="A37" s="35" t="s">
        <v>54</v>
      </c>
      <c r="B37" s="42"/>
      <c r="C37" s="43"/>
      <c r="D37" s="43"/>
      <c r="E37" s="37" t="s">
        <v>441</v>
      </c>
      <c r="F37" s="43"/>
      <c r="G37" s="43"/>
      <c r="H37" s="43"/>
      <c r="I37" s="43"/>
      <c r="J37" s="44"/>
    </row>
    <row r="38">
      <c r="A38" s="35" t="s">
        <v>46</v>
      </c>
      <c r="B38" s="35">
        <v>2</v>
      </c>
      <c r="C38" s="36" t="s">
        <v>442</v>
      </c>
      <c r="D38" s="35" t="s">
        <v>243</v>
      </c>
      <c r="E38" s="37" t="s">
        <v>443</v>
      </c>
      <c r="F38" s="38" t="s">
        <v>74</v>
      </c>
      <c r="G38" s="39">
        <v>12.699999999999999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50</v>
      </c>
      <c r="B39" s="42"/>
      <c r="C39" s="43"/>
      <c r="D39" s="43"/>
      <c r="E39" s="37" t="s">
        <v>444</v>
      </c>
      <c r="F39" s="43"/>
      <c r="G39" s="43"/>
      <c r="H39" s="43"/>
      <c r="I39" s="43"/>
      <c r="J39" s="44"/>
    </row>
    <row r="40">
      <c r="A40" s="35" t="s">
        <v>52</v>
      </c>
      <c r="B40" s="42"/>
      <c r="C40" s="43"/>
      <c r="D40" s="43"/>
      <c r="E40" s="45" t="s">
        <v>440</v>
      </c>
      <c r="F40" s="43"/>
      <c r="G40" s="43"/>
      <c r="H40" s="43"/>
      <c r="I40" s="43"/>
      <c r="J40" s="44"/>
    </row>
    <row r="41" ht="105">
      <c r="A41" s="35" t="s">
        <v>54</v>
      </c>
      <c r="B41" s="42"/>
      <c r="C41" s="43"/>
      <c r="D41" s="43"/>
      <c r="E41" s="37" t="s">
        <v>445</v>
      </c>
      <c r="F41" s="43"/>
      <c r="G41" s="43"/>
      <c r="H41" s="43"/>
      <c r="I41" s="43"/>
      <c r="J41" s="44"/>
    </row>
    <row r="42">
      <c r="A42" s="35" t="s">
        <v>46</v>
      </c>
      <c r="B42" s="35">
        <v>11</v>
      </c>
      <c r="C42" s="36" t="s">
        <v>446</v>
      </c>
      <c r="D42" s="35" t="s">
        <v>243</v>
      </c>
      <c r="E42" s="37" t="s">
        <v>447</v>
      </c>
      <c r="F42" s="38" t="s">
        <v>74</v>
      </c>
      <c r="G42" s="39">
        <v>13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50</v>
      </c>
      <c r="B43" s="42"/>
      <c r="C43" s="43"/>
      <c r="D43" s="43"/>
      <c r="E43" s="37" t="s">
        <v>448</v>
      </c>
      <c r="F43" s="43"/>
      <c r="G43" s="43"/>
      <c r="H43" s="43"/>
      <c r="I43" s="43"/>
      <c r="J43" s="44"/>
    </row>
    <row r="44">
      <c r="A44" s="35" t="s">
        <v>52</v>
      </c>
      <c r="B44" s="42"/>
      <c r="C44" s="43"/>
      <c r="D44" s="43"/>
      <c r="E44" s="45" t="s">
        <v>449</v>
      </c>
      <c r="F44" s="43"/>
      <c r="G44" s="43"/>
      <c r="H44" s="43"/>
      <c r="I44" s="43"/>
      <c r="J44" s="44"/>
    </row>
    <row r="45" ht="90">
      <c r="A45" s="35" t="s">
        <v>54</v>
      </c>
      <c r="B45" s="42"/>
      <c r="C45" s="43"/>
      <c r="D45" s="43"/>
      <c r="E45" s="37" t="s">
        <v>450</v>
      </c>
      <c r="F45" s="43"/>
      <c r="G45" s="43"/>
      <c r="H45" s="43"/>
      <c r="I45" s="43"/>
      <c r="J45" s="44"/>
    </row>
    <row r="46">
      <c r="A46" s="35" t="s">
        <v>46</v>
      </c>
      <c r="B46" s="35">
        <v>8</v>
      </c>
      <c r="C46" s="36" t="s">
        <v>451</v>
      </c>
      <c r="D46" s="35" t="s">
        <v>243</v>
      </c>
      <c r="E46" s="37" t="s">
        <v>452</v>
      </c>
      <c r="F46" s="38" t="s">
        <v>74</v>
      </c>
      <c r="G46" s="39">
        <v>12.699999999999999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50</v>
      </c>
      <c r="B47" s="42"/>
      <c r="C47" s="43"/>
      <c r="D47" s="43"/>
      <c r="E47" s="37" t="s">
        <v>453</v>
      </c>
      <c r="F47" s="43"/>
      <c r="G47" s="43"/>
      <c r="H47" s="43"/>
      <c r="I47" s="43"/>
      <c r="J47" s="44"/>
    </row>
    <row r="48">
      <c r="A48" s="35" t="s">
        <v>52</v>
      </c>
      <c r="B48" s="42"/>
      <c r="C48" s="43"/>
      <c r="D48" s="43"/>
      <c r="E48" s="45" t="s">
        <v>440</v>
      </c>
      <c r="F48" s="43"/>
      <c r="G48" s="43"/>
      <c r="H48" s="43"/>
      <c r="I48" s="43"/>
      <c r="J48" s="44"/>
    </row>
    <row r="49" ht="150">
      <c r="A49" s="35" t="s">
        <v>54</v>
      </c>
      <c r="B49" s="42"/>
      <c r="C49" s="43"/>
      <c r="D49" s="43"/>
      <c r="E49" s="37" t="s">
        <v>454</v>
      </c>
      <c r="F49" s="43"/>
      <c r="G49" s="43"/>
      <c r="H49" s="43"/>
      <c r="I49" s="43"/>
      <c r="J49" s="44"/>
    </row>
    <row r="50">
      <c r="A50" s="35" t="s">
        <v>46</v>
      </c>
      <c r="B50" s="35">
        <v>9</v>
      </c>
      <c r="C50" s="36" t="s">
        <v>455</v>
      </c>
      <c r="D50" s="35" t="s">
        <v>243</v>
      </c>
      <c r="E50" s="37" t="s">
        <v>456</v>
      </c>
      <c r="F50" s="38" t="s">
        <v>74</v>
      </c>
      <c r="G50" s="39">
        <v>12.699999999999999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50</v>
      </c>
      <c r="B51" s="42"/>
      <c r="C51" s="43"/>
      <c r="D51" s="43"/>
      <c r="E51" s="37" t="s">
        <v>457</v>
      </c>
      <c r="F51" s="43"/>
      <c r="G51" s="43"/>
      <c r="H51" s="43"/>
      <c r="I51" s="43"/>
      <c r="J51" s="44"/>
    </row>
    <row r="52">
      <c r="A52" s="35" t="s">
        <v>52</v>
      </c>
      <c r="B52" s="42"/>
      <c r="C52" s="43"/>
      <c r="D52" s="43"/>
      <c r="E52" s="45" t="s">
        <v>440</v>
      </c>
      <c r="F52" s="43"/>
      <c r="G52" s="43"/>
      <c r="H52" s="43"/>
      <c r="I52" s="43"/>
      <c r="J52" s="44"/>
    </row>
    <row r="53" ht="90">
      <c r="A53" s="35" t="s">
        <v>54</v>
      </c>
      <c r="B53" s="46"/>
      <c r="C53" s="47"/>
      <c r="D53" s="47"/>
      <c r="E53" s="37" t="s">
        <v>458</v>
      </c>
      <c r="F53" s="47"/>
      <c r="G53" s="47"/>
      <c r="H53" s="47"/>
      <c r="I53" s="47"/>
      <c r="J53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ht="30">
      <c r="A3" s="3" t="s">
        <v>22</v>
      </c>
      <c r="B3" s="18" t="s">
        <v>23</v>
      </c>
      <c r="C3" s="19" t="s">
        <v>24</v>
      </c>
      <c r="D3" s="20"/>
      <c r="E3" s="21" t="s">
        <v>25</v>
      </c>
      <c r="F3" s="15"/>
      <c r="G3" s="15"/>
      <c r="H3" s="22" t="s">
        <v>19</v>
      </c>
      <c r="I3" s="23">
        <f>SUMIFS(I8:I88,A8:A88,"SD")</f>
        <v>0</v>
      </c>
      <c r="J3" s="17"/>
      <c r="O3">
        <v>0</v>
      </c>
      <c r="P3">
        <v>2</v>
      </c>
    </row>
    <row r="4">
      <c r="A4" s="3" t="s">
        <v>26</v>
      </c>
      <c r="B4" s="18" t="s">
        <v>31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SUMIFS(I9:I16,A9:A16,"P")</f>
        <v>0</v>
      </c>
      <c r="J8" s="34"/>
    </row>
    <row r="9">
      <c r="A9" s="35" t="s">
        <v>46</v>
      </c>
      <c r="B9" s="35">
        <v>14</v>
      </c>
      <c r="C9" s="36" t="s">
        <v>47</v>
      </c>
      <c r="D9" s="35"/>
      <c r="E9" s="37" t="s">
        <v>48</v>
      </c>
      <c r="F9" s="38" t="s">
        <v>49</v>
      </c>
      <c r="G9" s="39">
        <v>1.9410000000000001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50</v>
      </c>
      <c r="B10" s="42"/>
      <c r="C10" s="43"/>
      <c r="D10" s="43"/>
      <c r="E10" s="37" t="s">
        <v>459</v>
      </c>
      <c r="F10" s="43"/>
      <c r="G10" s="43"/>
      <c r="H10" s="43"/>
      <c r="I10" s="43"/>
      <c r="J10" s="44"/>
    </row>
    <row r="11">
      <c r="A11" s="35" t="s">
        <v>52</v>
      </c>
      <c r="B11" s="42"/>
      <c r="C11" s="43"/>
      <c r="D11" s="43"/>
      <c r="E11" s="45" t="s">
        <v>460</v>
      </c>
      <c r="F11" s="43"/>
      <c r="G11" s="43"/>
      <c r="H11" s="43"/>
      <c r="I11" s="43"/>
      <c r="J11" s="44"/>
    </row>
    <row r="12" ht="75">
      <c r="A12" s="35" t="s">
        <v>54</v>
      </c>
      <c r="B12" s="42"/>
      <c r="C12" s="43"/>
      <c r="D12" s="43"/>
      <c r="E12" s="37" t="s">
        <v>55</v>
      </c>
      <c r="F12" s="43"/>
      <c r="G12" s="43"/>
      <c r="H12" s="43"/>
      <c r="I12" s="43"/>
      <c r="J12" s="44"/>
    </row>
    <row r="13">
      <c r="A13" s="35" t="s">
        <v>46</v>
      </c>
      <c r="B13" s="35">
        <v>13</v>
      </c>
      <c r="C13" s="36" t="s">
        <v>56</v>
      </c>
      <c r="D13" s="35" t="s">
        <v>243</v>
      </c>
      <c r="E13" s="37" t="s">
        <v>57</v>
      </c>
      <c r="F13" s="38" t="s">
        <v>49</v>
      </c>
      <c r="G13" s="39">
        <v>194.59999999999999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50</v>
      </c>
      <c r="B14" s="42"/>
      <c r="C14" s="43"/>
      <c r="D14" s="43"/>
      <c r="E14" s="37" t="s">
        <v>344</v>
      </c>
      <c r="F14" s="43"/>
      <c r="G14" s="43"/>
      <c r="H14" s="43"/>
      <c r="I14" s="43"/>
      <c r="J14" s="44"/>
    </row>
    <row r="15">
      <c r="A15" s="35" t="s">
        <v>52</v>
      </c>
      <c r="B15" s="42"/>
      <c r="C15" s="43"/>
      <c r="D15" s="43"/>
      <c r="E15" s="45" t="s">
        <v>461</v>
      </c>
      <c r="F15" s="43"/>
      <c r="G15" s="43"/>
      <c r="H15" s="43"/>
      <c r="I15" s="43"/>
      <c r="J15" s="44"/>
    </row>
    <row r="16" ht="75">
      <c r="A16" s="35" t="s">
        <v>54</v>
      </c>
      <c r="B16" s="42"/>
      <c r="C16" s="43"/>
      <c r="D16" s="43"/>
      <c r="E16" s="37" t="s">
        <v>55</v>
      </c>
      <c r="F16" s="43"/>
      <c r="G16" s="43"/>
      <c r="H16" s="43"/>
      <c r="I16" s="43"/>
      <c r="J16" s="44"/>
    </row>
    <row r="17">
      <c r="A17" s="29" t="s">
        <v>43</v>
      </c>
      <c r="B17" s="30"/>
      <c r="C17" s="31" t="s">
        <v>64</v>
      </c>
      <c r="D17" s="32"/>
      <c r="E17" s="29" t="s">
        <v>65</v>
      </c>
      <c r="F17" s="32"/>
      <c r="G17" s="32"/>
      <c r="H17" s="32"/>
      <c r="I17" s="33">
        <f>SUMIFS(I18:I37,A18:A37,"P")</f>
        <v>0</v>
      </c>
      <c r="J17" s="34"/>
    </row>
    <row r="18">
      <c r="A18" s="35" t="s">
        <v>46</v>
      </c>
      <c r="B18" s="35">
        <v>15</v>
      </c>
      <c r="C18" s="36" t="s">
        <v>299</v>
      </c>
      <c r="D18" s="35" t="s">
        <v>87</v>
      </c>
      <c r="E18" s="37" t="s">
        <v>300</v>
      </c>
      <c r="F18" s="38" t="s">
        <v>68</v>
      </c>
      <c r="G18" s="39">
        <v>119.59999999999999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30">
      <c r="A19" s="35" t="s">
        <v>50</v>
      </c>
      <c r="B19" s="42"/>
      <c r="C19" s="43"/>
      <c r="D19" s="43"/>
      <c r="E19" s="37" t="s">
        <v>462</v>
      </c>
      <c r="F19" s="43"/>
      <c r="G19" s="43"/>
      <c r="H19" s="43"/>
      <c r="I19" s="43"/>
      <c r="J19" s="44"/>
    </row>
    <row r="20">
      <c r="A20" s="35" t="s">
        <v>52</v>
      </c>
      <c r="B20" s="42"/>
      <c r="C20" s="43"/>
      <c r="D20" s="43"/>
      <c r="E20" s="45" t="s">
        <v>463</v>
      </c>
      <c r="F20" s="43"/>
      <c r="G20" s="43"/>
      <c r="H20" s="43"/>
      <c r="I20" s="43"/>
      <c r="J20" s="44"/>
    </row>
    <row r="21" ht="409.5">
      <c r="A21" s="35" t="s">
        <v>54</v>
      </c>
      <c r="B21" s="42"/>
      <c r="C21" s="43"/>
      <c r="D21" s="43"/>
      <c r="E21" s="37" t="s">
        <v>303</v>
      </c>
      <c r="F21" s="43"/>
      <c r="G21" s="43"/>
      <c r="H21" s="43"/>
      <c r="I21" s="43"/>
      <c r="J21" s="44"/>
    </row>
    <row r="22">
      <c r="A22" s="35" t="s">
        <v>46</v>
      </c>
      <c r="B22" s="35">
        <v>16</v>
      </c>
      <c r="C22" s="36" t="s">
        <v>299</v>
      </c>
      <c r="D22" s="35" t="s">
        <v>92</v>
      </c>
      <c r="E22" s="37" t="s">
        <v>300</v>
      </c>
      <c r="F22" s="38" t="s">
        <v>68</v>
      </c>
      <c r="G22" s="39">
        <v>75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45">
      <c r="A23" s="35" t="s">
        <v>50</v>
      </c>
      <c r="B23" s="42"/>
      <c r="C23" s="43"/>
      <c r="D23" s="43"/>
      <c r="E23" s="37" t="s">
        <v>464</v>
      </c>
      <c r="F23" s="43"/>
      <c r="G23" s="43"/>
      <c r="H23" s="43"/>
      <c r="I23" s="43"/>
      <c r="J23" s="44"/>
    </row>
    <row r="24">
      <c r="A24" s="35" t="s">
        <v>52</v>
      </c>
      <c r="B24" s="42"/>
      <c r="C24" s="43"/>
      <c r="D24" s="43"/>
      <c r="E24" s="45" t="s">
        <v>465</v>
      </c>
      <c r="F24" s="43"/>
      <c r="G24" s="43"/>
      <c r="H24" s="43"/>
      <c r="I24" s="43"/>
      <c r="J24" s="44"/>
    </row>
    <row r="25" ht="409.5">
      <c r="A25" s="35" t="s">
        <v>54</v>
      </c>
      <c r="B25" s="42"/>
      <c r="C25" s="43"/>
      <c r="D25" s="43"/>
      <c r="E25" s="37" t="s">
        <v>303</v>
      </c>
      <c r="F25" s="43"/>
      <c r="G25" s="43"/>
      <c r="H25" s="43"/>
      <c r="I25" s="43"/>
      <c r="J25" s="44"/>
    </row>
    <row r="26">
      <c r="A26" s="35" t="s">
        <v>46</v>
      </c>
      <c r="B26" s="35">
        <v>17</v>
      </c>
      <c r="C26" s="36" t="s">
        <v>350</v>
      </c>
      <c r="D26" s="35" t="s">
        <v>87</v>
      </c>
      <c r="E26" s="37" t="s">
        <v>351</v>
      </c>
      <c r="F26" s="38" t="s">
        <v>68</v>
      </c>
      <c r="G26" s="39">
        <v>68.640000000000001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45">
      <c r="A27" s="35" t="s">
        <v>50</v>
      </c>
      <c r="B27" s="42"/>
      <c r="C27" s="43"/>
      <c r="D27" s="43"/>
      <c r="E27" s="37" t="s">
        <v>466</v>
      </c>
      <c r="F27" s="43"/>
      <c r="G27" s="43"/>
      <c r="H27" s="43"/>
      <c r="I27" s="43"/>
      <c r="J27" s="44"/>
    </row>
    <row r="28">
      <c r="A28" s="35" t="s">
        <v>52</v>
      </c>
      <c r="B28" s="42"/>
      <c r="C28" s="43"/>
      <c r="D28" s="43"/>
      <c r="E28" s="45" t="s">
        <v>467</v>
      </c>
      <c r="F28" s="43"/>
      <c r="G28" s="43"/>
      <c r="H28" s="43"/>
      <c r="I28" s="43"/>
      <c r="J28" s="44"/>
    </row>
    <row r="29" ht="330">
      <c r="A29" s="35" t="s">
        <v>54</v>
      </c>
      <c r="B29" s="42"/>
      <c r="C29" s="43"/>
      <c r="D29" s="43"/>
      <c r="E29" s="37" t="s">
        <v>354</v>
      </c>
      <c r="F29" s="43"/>
      <c r="G29" s="43"/>
      <c r="H29" s="43"/>
      <c r="I29" s="43"/>
      <c r="J29" s="44"/>
    </row>
    <row r="30">
      <c r="A30" s="35" t="s">
        <v>46</v>
      </c>
      <c r="B30" s="35">
        <v>18</v>
      </c>
      <c r="C30" s="36" t="s">
        <v>350</v>
      </c>
      <c r="D30" s="35" t="s">
        <v>92</v>
      </c>
      <c r="E30" s="37" t="s">
        <v>351</v>
      </c>
      <c r="F30" s="38" t="s">
        <v>68</v>
      </c>
      <c r="G30" s="39">
        <v>50.100000000000001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45">
      <c r="A31" s="35" t="s">
        <v>50</v>
      </c>
      <c r="B31" s="42"/>
      <c r="C31" s="43"/>
      <c r="D31" s="43"/>
      <c r="E31" s="37" t="s">
        <v>468</v>
      </c>
      <c r="F31" s="43"/>
      <c r="G31" s="43"/>
      <c r="H31" s="43"/>
      <c r="I31" s="43"/>
      <c r="J31" s="44"/>
    </row>
    <row r="32">
      <c r="A32" s="35" t="s">
        <v>52</v>
      </c>
      <c r="B32" s="42"/>
      <c r="C32" s="43"/>
      <c r="D32" s="43"/>
      <c r="E32" s="45" t="s">
        <v>469</v>
      </c>
      <c r="F32" s="43"/>
      <c r="G32" s="43"/>
      <c r="H32" s="43"/>
      <c r="I32" s="43"/>
      <c r="J32" s="44"/>
    </row>
    <row r="33" ht="330">
      <c r="A33" s="35" t="s">
        <v>54</v>
      </c>
      <c r="B33" s="42"/>
      <c r="C33" s="43"/>
      <c r="D33" s="43"/>
      <c r="E33" s="37" t="s">
        <v>354</v>
      </c>
      <c r="F33" s="43"/>
      <c r="G33" s="43"/>
      <c r="H33" s="43"/>
      <c r="I33" s="43"/>
      <c r="J33" s="44"/>
    </row>
    <row r="34">
      <c r="A34" s="35" t="s">
        <v>46</v>
      </c>
      <c r="B34" s="35">
        <v>11</v>
      </c>
      <c r="C34" s="36" t="s">
        <v>432</v>
      </c>
      <c r="D34" s="35" t="s">
        <v>243</v>
      </c>
      <c r="E34" s="37" t="s">
        <v>433</v>
      </c>
      <c r="F34" s="38" t="s">
        <v>68</v>
      </c>
      <c r="G34" s="39">
        <v>40.600000000000001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45">
      <c r="A35" s="35" t="s">
        <v>50</v>
      </c>
      <c r="B35" s="42"/>
      <c r="C35" s="43"/>
      <c r="D35" s="43"/>
      <c r="E35" s="37" t="s">
        <v>470</v>
      </c>
      <c r="F35" s="43"/>
      <c r="G35" s="43"/>
      <c r="H35" s="43"/>
      <c r="I35" s="43"/>
      <c r="J35" s="44"/>
    </row>
    <row r="36" ht="45">
      <c r="A36" s="35" t="s">
        <v>52</v>
      </c>
      <c r="B36" s="42"/>
      <c r="C36" s="43"/>
      <c r="D36" s="43"/>
      <c r="E36" s="45" t="s">
        <v>471</v>
      </c>
      <c r="F36" s="43"/>
      <c r="G36" s="43"/>
      <c r="H36" s="43"/>
      <c r="I36" s="43"/>
      <c r="J36" s="44"/>
    </row>
    <row r="37" ht="409.5">
      <c r="A37" s="35" t="s">
        <v>54</v>
      </c>
      <c r="B37" s="42"/>
      <c r="C37" s="43"/>
      <c r="D37" s="43"/>
      <c r="E37" s="37" t="s">
        <v>436</v>
      </c>
      <c r="F37" s="43"/>
      <c r="G37" s="43"/>
      <c r="H37" s="43"/>
      <c r="I37" s="43"/>
      <c r="J37" s="44"/>
    </row>
    <row r="38">
      <c r="A38" s="29" t="s">
        <v>43</v>
      </c>
      <c r="B38" s="30"/>
      <c r="C38" s="31" t="s">
        <v>162</v>
      </c>
      <c r="D38" s="32"/>
      <c r="E38" s="29" t="s">
        <v>163</v>
      </c>
      <c r="F38" s="32"/>
      <c r="G38" s="32"/>
      <c r="H38" s="32"/>
      <c r="I38" s="33">
        <f>SUMIFS(I39:I46,A39:A46,"P")</f>
        <v>0</v>
      </c>
      <c r="J38" s="34"/>
    </row>
    <row r="39">
      <c r="A39" s="35" t="s">
        <v>46</v>
      </c>
      <c r="B39" s="35">
        <v>9</v>
      </c>
      <c r="C39" s="36" t="s">
        <v>472</v>
      </c>
      <c r="D39" s="35" t="s">
        <v>243</v>
      </c>
      <c r="E39" s="37" t="s">
        <v>473</v>
      </c>
      <c r="F39" s="38" t="s">
        <v>68</v>
      </c>
      <c r="G39" s="39">
        <v>1.5860000000000001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50</v>
      </c>
      <c r="B40" s="42"/>
      <c r="C40" s="43"/>
      <c r="D40" s="43"/>
      <c r="E40" s="37" t="s">
        <v>474</v>
      </c>
      <c r="F40" s="43"/>
      <c r="G40" s="43"/>
      <c r="H40" s="43"/>
      <c r="I40" s="43"/>
      <c r="J40" s="44"/>
    </row>
    <row r="41" ht="45">
      <c r="A41" s="35" t="s">
        <v>52</v>
      </c>
      <c r="B41" s="42"/>
      <c r="C41" s="43"/>
      <c r="D41" s="43"/>
      <c r="E41" s="45" t="s">
        <v>475</v>
      </c>
      <c r="F41" s="43"/>
      <c r="G41" s="43"/>
      <c r="H41" s="43"/>
      <c r="I41" s="43"/>
      <c r="J41" s="44"/>
    </row>
    <row r="42" ht="409.5">
      <c r="A42" s="35" t="s">
        <v>54</v>
      </c>
      <c r="B42" s="42"/>
      <c r="C42" s="43"/>
      <c r="D42" s="43"/>
      <c r="E42" s="37" t="s">
        <v>168</v>
      </c>
      <c r="F42" s="43"/>
      <c r="G42" s="43"/>
      <c r="H42" s="43"/>
      <c r="I42" s="43"/>
      <c r="J42" s="44"/>
    </row>
    <row r="43">
      <c r="A43" s="35" t="s">
        <v>46</v>
      </c>
      <c r="B43" s="35">
        <v>10</v>
      </c>
      <c r="C43" s="36" t="s">
        <v>476</v>
      </c>
      <c r="D43" s="35" t="s">
        <v>243</v>
      </c>
      <c r="E43" s="37" t="s">
        <v>477</v>
      </c>
      <c r="F43" s="38" t="s">
        <v>68</v>
      </c>
      <c r="G43" s="39">
        <v>8.1999999999999993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 ht="30">
      <c r="A44" s="35" t="s">
        <v>50</v>
      </c>
      <c r="B44" s="42"/>
      <c r="C44" s="43"/>
      <c r="D44" s="43"/>
      <c r="E44" s="37" t="s">
        <v>478</v>
      </c>
      <c r="F44" s="43"/>
      <c r="G44" s="43"/>
      <c r="H44" s="43"/>
      <c r="I44" s="43"/>
      <c r="J44" s="44"/>
    </row>
    <row r="45" ht="45">
      <c r="A45" s="35" t="s">
        <v>52</v>
      </c>
      <c r="B45" s="42"/>
      <c r="C45" s="43"/>
      <c r="D45" s="43"/>
      <c r="E45" s="45" t="s">
        <v>479</v>
      </c>
      <c r="F45" s="43"/>
      <c r="G45" s="43"/>
      <c r="H45" s="43"/>
      <c r="I45" s="43"/>
      <c r="J45" s="44"/>
    </row>
    <row r="46" ht="105">
      <c r="A46" s="35" t="s">
        <v>54</v>
      </c>
      <c r="B46" s="42"/>
      <c r="C46" s="43"/>
      <c r="D46" s="43"/>
      <c r="E46" s="37" t="s">
        <v>161</v>
      </c>
      <c r="F46" s="43"/>
      <c r="G46" s="43"/>
      <c r="H46" s="43"/>
      <c r="I46" s="43"/>
      <c r="J46" s="44"/>
    </row>
    <row r="47">
      <c r="A47" s="29" t="s">
        <v>43</v>
      </c>
      <c r="B47" s="30"/>
      <c r="C47" s="31" t="s">
        <v>232</v>
      </c>
      <c r="D47" s="32"/>
      <c r="E47" s="29" t="s">
        <v>233</v>
      </c>
      <c r="F47" s="32"/>
      <c r="G47" s="32"/>
      <c r="H47" s="32"/>
      <c r="I47" s="33">
        <f>SUMIFS(I48:I83,A48:A83,"P")</f>
        <v>0</v>
      </c>
      <c r="J47" s="34"/>
    </row>
    <row r="48">
      <c r="A48" s="35" t="s">
        <v>46</v>
      </c>
      <c r="B48" s="35">
        <v>5</v>
      </c>
      <c r="C48" s="36" t="s">
        <v>480</v>
      </c>
      <c r="D48" s="35" t="s">
        <v>243</v>
      </c>
      <c r="E48" s="37" t="s">
        <v>481</v>
      </c>
      <c r="F48" s="38" t="s">
        <v>74</v>
      </c>
      <c r="G48" s="39">
        <v>26.800000000000001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 ht="30">
      <c r="A49" s="35" t="s">
        <v>50</v>
      </c>
      <c r="B49" s="42"/>
      <c r="C49" s="43"/>
      <c r="D49" s="43"/>
      <c r="E49" s="37" t="s">
        <v>482</v>
      </c>
      <c r="F49" s="43"/>
      <c r="G49" s="43"/>
      <c r="H49" s="43"/>
      <c r="I49" s="43"/>
      <c r="J49" s="44"/>
    </row>
    <row r="50">
      <c r="A50" s="35" t="s">
        <v>52</v>
      </c>
      <c r="B50" s="42"/>
      <c r="C50" s="43"/>
      <c r="D50" s="43"/>
      <c r="E50" s="45" t="s">
        <v>483</v>
      </c>
      <c r="F50" s="43"/>
      <c r="G50" s="43"/>
      <c r="H50" s="43"/>
      <c r="I50" s="43"/>
      <c r="J50" s="44"/>
    </row>
    <row r="51" ht="330">
      <c r="A51" s="35" t="s">
        <v>54</v>
      </c>
      <c r="B51" s="42"/>
      <c r="C51" s="43"/>
      <c r="D51" s="43"/>
      <c r="E51" s="37" t="s">
        <v>441</v>
      </c>
      <c r="F51" s="43"/>
      <c r="G51" s="43"/>
      <c r="H51" s="43"/>
      <c r="I51" s="43"/>
      <c r="J51" s="44"/>
    </row>
    <row r="52">
      <c r="A52" s="35" t="s">
        <v>46</v>
      </c>
      <c r="B52" s="35">
        <v>6</v>
      </c>
      <c r="C52" s="36" t="s">
        <v>484</v>
      </c>
      <c r="D52" s="35" t="s">
        <v>243</v>
      </c>
      <c r="E52" s="37" t="s">
        <v>485</v>
      </c>
      <c r="F52" s="38" t="s">
        <v>74</v>
      </c>
      <c r="G52" s="39">
        <v>24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 ht="30">
      <c r="A53" s="35" t="s">
        <v>50</v>
      </c>
      <c r="B53" s="42"/>
      <c r="C53" s="43"/>
      <c r="D53" s="43"/>
      <c r="E53" s="37" t="s">
        <v>486</v>
      </c>
      <c r="F53" s="43"/>
      <c r="G53" s="43"/>
      <c r="H53" s="43"/>
      <c r="I53" s="43"/>
      <c r="J53" s="44"/>
    </row>
    <row r="54">
      <c r="A54" s="35" t="s">
        <v>52</v>
      </c>
      <c r="B54" s="42"/>
      <c r="C54" s="43"/>
      <c r="D54" s="43"/>
      <c r="E54" s="45" t="s">
        <v>487</v>
      </c>
      <c r="F54" s="43"/>
      <c r="G54" s="43"/>
      <c r="H54" s="43"/>
      <c r="I54" s="43"/>
      <c r="J54" s="44"/>
    </row>
    <row r="55" ht="330">
      <c r="A55" s="35" t="s">
        <v>54</v>
      </c>
      <c r="B55" s="42"/>
      <c r="C55" s="43"/>
      <c r="D55" s="43"/>
      <c r="E55" s="37" t="s">
        <v>441</v>
      </c>
      <c r="F55" s="43"/>
      <c r="G55" s="43"/>
      <c r="H55" s="43"/>
      <c r="I55" s="43"/>
      <c r="J55" s="44"/>
    </row>
    <row r="56">
      <c r="A56" s="35" t="s">
        <v>46</v>
      </c>
      <c r="B56" s="35">
        <v>1</v>
      </c>
      <c r="C56" s="36" t="s">
        <v>488</v>
      </c>
      <c r="D56" s="35" t="s">
        <v>243</v>
      </c>
      <c r="E56" s="37" t="s">
        <v>489</v>
      </c>
      <c r="F56" s="38" t="s">
        <v>236</v>
      </c>
      <c r="G56" s="39">
        <v>3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 ht="30">
      <c r="A57" s="35" t="s">
        <v>50</v>
      </c>
      <c r="B57" s="42"/>
      <c r="C57" s="43"/>
      <c r="D57" s="43"/>
      <c r="E57" s="37" t="s">
        <v>490</v>
      </c>
      <c r="F57" s="43"/>
      <c r="G57" s="43"/>
      <c r="H57" s="43"/>
      <c r="I57" s="43"/>
      <c r="J57" s="44"/>
    </row>
    <row r="58">
      <c r="A58" s="35" t="s">
        <v>52</v>
      </c>
      <c r="B58" s="42"/>
      <c r="C58" s="43"/>
      <c r="D58" s="43"/>
      <c r="E58" s="45" t="s">
        <v>491</v>
      </c>
      <c r="F58" s="43"/>
      <c r="G58" s="43"/>
      <c r="H58" s="43"/>
      <c r="I58" s="43"/>
      <c r="J58" s="44"/>
    </row>
    <row r="59" ht="375">
      <c r="A59" s="35" t="s">
        <v>54</v>
      </c>
      <c r="B59" s="42"/>
      <c r="C59" s="43"/>
      <c r="D59" s="43"/>
      <c r="E59" s="37" t="s">
        <v>492</v>
      </c>
      <c r="F59" s="43"/>
      <c r="G59" s="43"/>
      <c r="H59" s="43"/>
      <c r="I59" s="43"/>
      <c r="J59" s="44"/>
    </row>
    <row r="60">
      <c r="A60" s="35" t="s">
        <v>46</v>
      </c>
      <c r="B60" s="35">
        <v>3</v>
      </c>
      <c r="C60" s="36" t="s">
        <v>493</v>
      </c>
      <c r="D60" s="35" t="s">
        <v>87</v>
      </c>
      <c r="E60" s="37" t="s">
        <v>494</v>
      </c>
      <c r="F60" s="38" t="s">
        <v>236</v>
      </c>
      <c r="G60" s="39">
        <v>6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 ht="45">
      <c r="A61" s="35" t="s">
        <v>50</v>
      </c>
      <c r="B61" s="42"/>
      <c r="C61" s="43"/>
      <c r="D61" s="43"/>
      <c r="E61" s="37" t="s">
        <v>495</v>
      </c>
      <c r="F61" s="43"/>
      <c r="G61" s="43"/>
      <c r="H61" s="43"/>
      <c r="I61" s="43"/>
      <c r="J61" s="44"/>
    </row>
    <row r="62">
      <c r="A62" s="35" t="s">
        <v>52</v>
      </c>
      <c r="B62" s="42"/>
      <c r="C62" s="43"/>
      <c r="D62" s="43"/>
      <c r="E62" s="45" t="s">
        <v>496</v>
      </c>
      <c r="F62" s="43"/>
      <c r="G62" s="43"/>
      <c r="H62" s="43"/>
      <c r="I62" s="43"/>
      <c r="J62" s="44"/>
    </row>
    <row r="63" ht="120">
      <c r="A63" s="35" t="s">
        <v>54</v>
      </c>
      <c r="B63" s="42"/>
      <c r="C63" s="43"/>
      <c r="D63" s="43"/>
      <c r="E63" s="37" t="s">
        <v>497</v>
      </c>
      <c r="F63" s="43"/>
      <c r="G63" s="43"/>
      <c r="H63" s="43"/>
      <c r="I63" s="43"/>
      <c r="J63" s="44"/>
    </row>
    <row r="64">
      <c r="A64" s="35" t="s">
        <v>46</v>
      </c>
      <c r="B64" s="35">
        <v>4</v>
      </c>
      <c r="C64" s="36" t="s">
        <v>493</v>
      </c>
      <c r="D64" s="35" t="s">
        <v>92</v>
      </c>
      <c r="E64" s="37" t="s">
        <v>494</v>
      </c>
      <c r="F64" s="38" t="s">
        <v>236</v>
      </c>
      <c r="G64" s="39">
        <v>1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 ht="45">
      <c r="A65" s="35" t="s">
        <v>50</v>
      </c>
      <c r="B65" s="42"/>
      <c r="C65" s="43"/>
      <c r="D65" s="43"/>
      <c r="E65" s="37" t="s">
        <v>498</v>
      </c>
      <c r="F65" s="43"/>
      <c r="G65" s="43"/>
      <c r="H65" s="43"/>
      <c r="I65" s="43"/>
      <c r="J65" s="44"/>
    </row>
    <row r="66">
      <c r="A66" s="35" t="s">
        <v>52</v>
      </c>
      <c r="B66" s="42"/>
      <c r="C66" s="43"/>
      <c r="D66" s="43"/>
      <c r="E66" s="45" t="s">
        <v>499</v>
      </c>
      <c r="F66" s="43"/>
      <c r="G66" s="43"/>
      <c r="H66" s="43"/>
      <c r="I66" s="43"/>
      <c r="J66" s="44"/>
    </row>
    <row r="67" ht="120">
      <c r="A67" s="35" t="s">
        <v>54</v>
      </c>
      <c r="B67" s="42"/>
      <c r="C67" s="43"/>
      <c r="D67" s="43"/>
      <c r="E67" s="37" t="s">
        <v>497</v>
      </c>
      <c r="F67" s="43"/>
      <c r="G67" s="43"/>
      <c r="H67" s="43"/>
      <c r="I67" s="43"/>
      <c r="J67" s="44"/>
    </row>
    <row r="68">
      <c r="A68" s="35" t="s">
        <v>46</v>
      </c>
      <c r="B68" s="35">
        <v>2</v>
      </c>
      <c r="C68" s="36" t="s">
        <v>500</v>
      </c>
      <c r="D68" s="35" t="s">
        <v>243</v>
      </c>
      <c r="E68" s="37" t="s">
        <v>501</v>
      </c>
      <c r="F68" s="38" t="s">
        <v>236</v>
      </c>
      <c r="G68" s="39">
        <v>11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270">
      <c r="A69" s="35" t="s">
        <v>50</v>
      </c>
      <c r="B69" s="42"/>
      <c r="C69" s="43"/>
      <c r="D69" s="43"/>
      <c r="E69" s="37" t="s">
        <v>502</v>
      </c>
      <c r="F69" s="43"/>
      <c r="G69" s="43"/>
      <c r="H69" s="43"/>
      <c r="I69" s="43"/>
      <c r="J69" s="44"/>
    </row>
    <row r="70" ht="45">
      <c r="A70" s="35" t="s">
        <v>52</v>
      </c>
      <c r="B70" s="42"/>
      <c r="C70" s="43"/>
      <c r="D70" s="43"/>
      <c r="E70" s="45" t="s">
        <v>503</v>
      </c>
      <c r="F70" s="43"/>
      <c r="G70" s="43"/>
      <c r="H70" s="43"/>
      <c r="I70" s="43"/>
      <c r="J70" s="44"/>
    </row>
    <row r="71" ht="75">
      <c r="A71" s="35" t="s">
        <v>54</v>
      </c>
      <c r="B71" s="42"/>
      <c r="C71" s="43"/>
      <c r="D71" s="43"/>
      <c r="E71" s="37" t="s">
        <v>504</v>
      </c>
      <c r="F71" s="43"/>
      <c r="G71" s="43"/>
      <c r="H71" s="43"/>
      <c r="I71" s="43"/>
      <c r="J71" s="44"/>
    </row>
    <row r="72">
      <c r="A72" s="35" t="s">
        <v>46</v>
      </c>
      <c r="B72" s="35">
        <v>19</v>
      </c>
      <c r="C72" s="36" t="s">
        <v>505</v>
      </c>
      <c r="D72" s="35" t="s">
        <v>243</v>
      </c>
      <c r="E72" s="37" t="s">
        <v>506</v>
      </c>
      <c r="F72" s="38" t="s">
        <v>236</v>
      </c>
      <c r="G72" s="39">
        <v>1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50</v>
      </c>
      <c r="B73" s="42"/>
      <c r="C73" s="43"/>
      <c r="D73" s="43"/>
      <c r="E73" s="37" t="s">
        <v>507</v>
      </c>
      <c r="F73" s="43"/>
      <c r="G73" s="43"/>
      <c r="H73" s="43"/>
      <c r="I73" s="43"/>
      <c r="J73" s="44"/>
    </row>
    <row r="74">
      <c r="A74" s="35" t="s">
        <v>52</v>
      </c>
      <c r="B74" s="42"/>
      <c r="C74" s="43"/>
      <c r="D74" s="43"/>
      <c r="E74" s="45" t="s">
        <v>499</v>
      </c>
      <c r="F74" s="43"/>
      <c r="G74" s="43"/>
      <c r="H74" s="43"/>
      <c r="I74" s="43"/>
      <c r="J74" s="44"/>
    </row>
    <row r="75" ht="75">
      <c r="A75" s="35" t="s">
        <v>54</v>
      </c>
      <c r="B75" s="42"/>
      <c r="C75" s="43"/>
      <c r="D75" s="43"/>
      <c r="E75" s="37" t="s">
        <v>504</v>
      </c>
      <c r="F75" s="43"/>
      <c r="G75" s="43"/>
      <c r="H75" s="43"/>
      <c r="I75" s="43"/>
      <c r="J75" s="44"/>
    </row>
    <row r="76">
      <c r="A76" s="35" t="s">
        <v>46</v>
      </c>
      <c r="B76" s="35">
        <v>8</v>
      </c>
      <c r="C76" s="36" t="s">
        <v>508</v>
      </c>
      <c r="D76" s="35" t="s">
        <v>243</v>
      </c>
      <c r="E76" s="37" t="s">
        <v>509</v>
      </c>
      <c r="F76" s="38" t="s">
        <v>74</v>
      </c>
      <c r="G76" s="39">
        <v>24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50</v>
      </c>
      <c r="B77" s="42"/>
      <c r="C77" s="43"/>
      <c r="D77" s="43"/>
      <c r="E77" s="37" t="s">
        <v>510</v>
      </c>
      <c r="F77" s="43"/>
      <c r="G77" s="43"/>
      <c r="H77" s="43"/>
      <c r="I77" s="43"/>
      <c r="J77" s="44"/>
    </row>
    <row r="78">
      <c r="A78" s="35" t="s">
        <v>52</v>
      </c>
      <c r="B78" s="42"/>
      <c r="C78" s="43"/>
      <c r="D78" s="43"/>
      <c r="E78" s="45" t="s">
        <v>487</v>
      </c>
      <c r="F78" s="43"/>
      <c r="G78" s="43"/>
      <c r="H78" s="43"/>
      <c r="I78" s="43"/>
      <c r="J78" s="44"/>
    </row>
    <row r="79" ht="150">
      <c r="A79" s="35" t="s">
        <v>54</v>
      </c>
      <c r="B79" s="42"/>
      <c r="C79" s="43"/>
      <c r="D79" s="43"/>
      <c r="E79" s="37" t="s">
        <v>454</v>
      </c>
      <c r="F79" s="43"/>
      <c r="G79" s="43"/>
      <c r="H79" s="43"/>
      <c r="I79" s="43"/>
      <c r="J79" s="44"/>
    </row>
    <row r="80">
      <c r="A80" s="35" t="s">
        <v>46</v>
      </c>
      <c r="B80" s="35">
        <v>7</v>
      </c>
      <c r="C80" s="36" t="s">
        <v>511</v>
      </c>
      <c r="D80" s="35" t="s">
        <v>243</v>
      </c>
      <c r="E80" s="37" t="s">
        <v>512</v>
      </c>
      <c r="F80" s="38" t="s">
        <v>74</v>
      </c>
      <c r="G80" s="39">
        <v>24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30">
      <c r="A81" s="35" t="s">
        <v>50</v>
      </c>
      <c r="B81" s="42"/>
      <c r="C81" s="43"/>
      <c r="D81" s="43"/>
      <c r="E81" s="37" t="s">
        <v>513</v>
      </c>
      <c r="F81" s="43"/>
      <c r="G81" s="43"/>
      <c r="H81" s="43"/>
      <c r="I81" s="43"/>
      <c r="J81" s="44"/>
    </row>
    <row r="82">
      <c r="A82" s="35" t="s">
        <v>52</v>
      </c>
      <c r="B82" s="42"/>
      <c r="C82" s="43"/>
      <c r="D82" s="43"/>
      <c r="E82" s="45" t="s">
        <v>487</v>
      </c>
      <c r="F82" s="43"/>
      <c r="G82" s="43"/>
      <c r="H82" s="43"/>
      <c r="I82" s="43"/>
      <c r="J82" s="44"/>
    </row>
    <row r="83" ht="90">
      <c r="A83" s="35" t="s">
        <v>54</v>
      </c>
      <c r="B83" s="42"/>
      <c r="C83" s="43"/>
      <c r="D83" s="43"/>
      <c r="E83" s="37" t="s">
        <v>514</v>
      </c>
      <c r="F83" s="43"/>
      <c r="G83" s="43"/>
      <c r="H83" s="43"/>
      <c r="I83" s="43"/>
      <c r="J83" s="44"/>
    </row>
    <row r="84">
      <c r="A84" s="29" t="s">
        <v>43</v>
      </c>
      <c r="B84" s="30"/>
      <c r="C84" s="31" t="s">
        <v>240</v>
      </c>
      <c r="D84" s="32"/>
      <c r="E84" s="29" t="s">
        <v>241</v>
      </c>
      <c r="F84" s="32"/>
      <c r="G84" s="32"/>
      <c r="H84" s="32"/>
      <c r="I84" s="33">
        <f>SUMIFS(I85:I88,A85:A88,"P")</f>
        <v>0</v>
      </c>
      <c r="J84" s="34"/>
    </row>
    <row r="85">
      <c r="A85" s="35" t="s">
        <v>46</v>
      </c>
      <c r="B85" s="35">
        <v>12</v>
      </c>
      <c r="C85" s="36" t="s">
        <v>515</v>
      </c>
      <c r="D85" s="35" t="s">
        <v>243</v>
      </c>
      <c r="E85" s="37" t="s">
        <v>516</v>
      </c>
      <c r="F85" s="38" t="s">
        <v>236</v>
      </c>
      <c r="G85" s="39">
        <v>1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45">
      <c r="A86" s="35" t="s">
        <v>50</v>
      </c>
      <c r="B86" s="42"/>
      <c r="C86" s="43"/>
      <c r="D86" s="43"/>
      <c r="E86" s="37" t="s">
        <v>517</v>
      </c>
      <c r="F86" s="43"/>
      <c r="G86" s="43"/>
      <c r="H86" s="43"/>
      <c r="I86" s="43"/>
      <c r="J86" s="44"/>
    </row>
    <row r="87">
      <c r="A87" s="35" t="s">
        <v>52</v>
      </c>
      <c r="B87" s="42"/>
      <c r="C87" s="43"/>
      <c r="D87" s="43"/>
      <c r="E87" s="45" t="s">
        <v>499</v>
      </c>
      <c r="F87" s="43"/>
      <c r="G87" s="43"/>
      <c r="H87" s="43"/>
      <c r="I87" s="43"/>
      <c r="J87" s="44"/>
    </row>
    <row r="88" ht="165">
      <c r="A88" s="35" t="s">
        <v>54</v>
      </c>
      <c r="B88" s="46"/>
      <c r="C88" s="47"/>
      <c r="D88" s="47"/>
      <c r="E88" s="37" t="s">
        <v>518</v>
      </c>
      <c r="F88" s="47"/>
      <c r="G88" s="47"/>
      <c r="H88" s="47"/>
      <c r="I88" s="47"/>
      <c r="J8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2026-02-23T17:35:19Z</dcterms:created>
  <dcterms:modified xsi:type="dcterms:W3CDTF">2026-02-23T17:35:19Z</dcterms:modified>
</cp:coreProperties>
</file>